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25"/>
  <workbookPr defaultThemeVersion="124226"/>
  <mc:AlternateContent xmlns:mc="http://schemas.openxmlformats.org/markup-compatibility/2006">
    <mc:Choice Requires="x15">
      <x15ac:absPath xmlns:x15ac="http://schemas.microsoft.com/office/spreadsheetml/2010/11/ac" url="H:\DU ŠMARJE\"/>
    </mc:Choice>
  </mc:AlternateContent>
  <xr:revisionPtr revIDLastSave="0" documentId="10_ncr:8100000_{7F1AB1B8-9448-41D8-AD61-5944CBA16087}" xr6:coauthVersionLast="34" xr6:coauthVersionMax="34" xr10:uidLastSave="{00000000-0000-0000-0000-000000000000}"/>
  <bookViews>
    <workbookView xWindow="0" yWindow="0" windowWidth="28800" windowHeight="12225" tabRatio="929" activeTab="1" xr2:uid="{00000000-000D-0000-FFFF-FFFF00000000}"/>
  </bookViews>
  <sheets>
    <sheet name="Rekapitulacija" sheetId="5" r:id="rId1"/>
    <sheet name="Rušitvena dela" sheetId="14" r:id="rId2"/>
    <sheet name="Ključavničarska dela" sheetId="4" r:id="rId3"/>
    <sheet name="Zidarska" sheetId="6" r:id="rId4"/>
    <sheet name="Tesarska dela " sheetId="7" r:id="rId5"/>
    <sheet name="Krovsko kleparska dela" sheetId="8" r:id="rId6"/>
    <sheet name="Fasaderka dela" sheetId="9" r:id="rId7"/>
    <sheet name="Suhomontažna dela" sheetId="10" r:id="rId8"/>
    <sheet name="Slikopleskarska dela" sheetId="11" r:id="rId9"/>
    <sheet name="Strojnoinstalacijaka dela" sheetId="12" r:id="rId10"/>
    <sheet name="Tlakarska dela" sheetId="13" r:id="rId11"/>
    <sheet name="Dvigalo" sheetId="15" r:id="rId12"/>
  </sheets>
  <definedNames>
    <definedName name="_xlnm.Print_Area" localSheetId="6">'Fasaderka dela'!$B$6:$I$14</definedName>
    <definedName name="_xlnm.Print_Area" localSheetId="2">'Ključavničarska dela'!$B$6:$I$14</definedName>
    <definedName name="_xlnm.Print_Area" localSheetId="5">'Krovsko kleparska dela'!$B$6:$I$23</definedName>
    <definedName name="_xlnm.Print_Area" localSheetId="0">Rekapitulacija!$B$6:$F$22</definedName>
    <definedName name="_xlnm.Print_Area" localSheetId="1">'Rušitvena dela'!$B$6:$I$23</definedName>
    <definedName name="_xlnm.Print_Area" localSheetId="8">'Slikopleskarska dela'!$B$6:$I$14</definedName>
    <definedName name="_xlnm.Print_Area" localSheetId="9">'Strojnoinstalacijaka dela'!$B$9:$G$57</definedName>
    <definedName name="_xlnm.Print_Area" localSheetId="7">'Suhomontažna dela'!$B$6:$I$19</definedName>
    <definedName name="_xlnm.Print_Area" localSheetId="4">'Tesarska dela '!$B$6:$I$19</definedName>
    <definedName name="_xlnm.Print_Area" localSheetId="10">'Tlakarska dela'!$B$6:$I$14</definedName>
    <definedName name="_xlnm.Print_Area" localSheetId="3">Zidarska!$B$6:$I$15</definedName>
  </definedNames>
  <calcPr calcId="162913"/>
</workbook>
</file>

<file path=xl/calcChain.xml><?xml version="1.0" encoding="utf-8"?>
<calcChain xmlns="http://schemas.openxmlformats.org/spreadsheetml/2006/main">
  <c r="E18" i="5" l="1"/>
  <c r="B18" i="5"/>
  <c r="I20" i="15"/>
  <c r="I21" i="15" s="1"/>
  <c r="F18" i="5" s="1"/>
  <c r="D8" i="15"/>
  <c r="B8" i="15"/>
  <c r="B15" i="7"/>
  <c r="D15" i="7"/>
  <c r="I15" i="7"/>
  <c r="B23" i="12"/>
  <c r="B29" i="12" l="1"/>
  <c r="B31" i="12" l="1"/>
  <c r="B33" i="12" l="1"/>
  <c r="B35" i="12" l="1"/>
  <c r="B37" i="12" l="1"/>
  <c r="B39" i="12" s="1"/>
  <c r="B14" i="7"/>
  <c r="D14" i="7"/>
  <c r="I14" i="7"/>
  <c r="B13" i="7"/>
  <c r="D13" i="7"/>
  <c r="I13" i="7"/>
  <c r="I20" i="14"/>
  <c r="D20" i="14"/>
  <c r="B20" i="14"/>
  <c r="B19" i="14"/>
  <c r="D19" i="14"/>
  <c r="I19" i="14"/>
  <c r="B18" i="14"/>
  <c r="D18" i="14"/>
  <c r="I18" i="14"/>
  <c r="B17" i="14"/>
  <c r="D17" i="14"/>
  <c r="I17" i="14"/>
  <c r="B10" i="11"/>
  <c r="D10" i="11"/>
  <c r="I10" i="11"/>
  <c r="B16" i="14"/>
  <c r="D16" i="14"/>
  <c r="I16" i="14"/>
  <c r="B14" i="14"/>
  <c r="D14" i="14"/>
  <c r="I14" i="14"/>
  <c r="B13" i="14"/>
  <c r="D13" i="14"/>
  <c r="I13" i="14"/>
  <c r="B12" i="14"/>
  <c r="D12" i="14"/>
  <c r="I12" i="14"/>
  <c r="B11" i="14"/>
  <c r="D11" i="14"/>
  <c r="I11" i="14"/>
  <c r="B10" i="14"/>
  <c r="D10" i="14"/>
  <c r="I10" i="14"/>
  <c r="B19" i="5"/>
  <c r="E8" i="5"/>
  <c r="D8" i="5"/>
  <c r="B8" i="5"/>
  <c r="I21" i="14"/>
  <c r="D21" i="14"/>
  <c r="B21" i="14"/>
  <c r="I15" i="14"/>
  <c r="D15" i="14"/>
  <c r="B15" i="14"/>
  <c r="I9" i="14"/>
  <c r="D9" i="14"/>
  <c r="B9" i="14"/>
  <c r="I8" i="14"/>
  <c r="D8" i="14"/>
  <c r="B8" i="14"/>
  <c r="G55" i="12"/>
  <c r="E17" i="5"/>
  <c r="D17" i="5"/>
  <c r="B17" i="5"/>
  <c r="B10" i="13"/>
  <c r="D10" i="13"/>
  <c r="I10" i="13"/>
  <c r="I12" i="13"/>
  <c r="D12" i="13"/>
  <c r="B12" i="13"/>
  <c r="I11" i="13"/>
  <c r="D11" i="13"/>
  <c r="B11" i="13"/>
  <c r="I9" i="13"/>
  <c r="D9" i="13"/>
  <c r="B9" i="13"/>
  <c r="I8" i="13"/>
  <c r="D8" i="13"/>
  <c r="B8" i="13"/>
  <c r="E16" i="5"/>
  <c r="D16" i="5"/>
  <c r="B16" i="5"/>
  <c r="G48" i="12"/>
  <c r="G35" i="12"/>
  <c r="G53" i="12"/>
  <c r="G46" i="12"/>
  <c r="G44" i="12"/>
  <c r="G41" i="12"/>
  <c r="G39" i="12"/>
  <c r="G33" i="12"/>
  <c r="G31" i="12"/>
  <c r="G29" i="12"/>
  <c r="G27" i="12"/>
  <c r="G24" i="12"/>
  <c r="G57" i="12" l="1"/>
  <c r="F16" i="5" s="1"/>
  <c r="B41" i="12"/>
  <c r="I23" i="14"/>
  <c r="F8" i="5" s="1"/>
  <c r="I14" i="13"/>
  <c r="F17" i="5" s="1"/>
  <c r="G13" i="12" l="1"/>
  <c r="B43" i="12"/>
  <c r="E15" i="5"/>
  <c r="D15" i="5"/>
  <c r="B15" i="5"/>
  <c r="E14" i="5"/>
  <c r="D14" i="5"/>
  <c r="B14" i="5"/>
  <c r="E13" i="5"/>
  <c r="D13" i="5"/>
  <c r="B13" i="5"/>
  <c r="E12" i="5"/>
  <c r="D12" i="5"/>
  <c r="E11" i="5"/>
  <c r="D11" i="5"/>
  <c r="E10" i="5"/>
  <c r="D10" i="5"/>
  <c r="E9" i="5"/>
  <c r="D9" i="5"/>
  <c r="B12" i="7"/>
  <c r="D12" i="7"/>
  <c r="I12" i="7"/>
  <c r="I12" i="11"/>
  <c r="D12" i="11"/>
  <c r="B12" i="11"/>
  <c r="I11" i="11"/>
  <c r="D11" i="11"/>
  <c r="B11" i="11"/>
  <c r="I9" i="11"/>
  <c r="D9" i="11"/>
  <c r="B9" i="11"/>
  <c r="I8" i="11"/>
  <c r="D8" i="11"/>
  <c r="B8" i="11"/>
  <c r="I16" i="10"/>
  <c r="D16" i="10"/>
  <c r="B16" i="10"/>
  <c r="I15" i="10"/>
  <c r="D15" i="10"/>
  <c r="B15" i="10"/>
  <c r="B14" i="10"/>
  <c r="D14" i="10"/>
  <c r="I14" i="10"/>
  <c r="B13" i="10"/>
  <c r="D13" i="10"/>
  <c r="I13" i="10"/>
  <c r="B12" i="10"/>
  <c r="D12" i="10"/>
  <c r="I12" i="10"/>
  <c r="B11" i="10"/>
  <c r="D11" i="10"/>
  <c r="I11" i="10"/>
  <c r="B10" i="10"/>
  <c r="D10" i="10"/>
  <c r="I10" i="10"/>
  <c r="B9" i="10"/>
  <c r="D9" i="10"/>
  <c r="I9" i="10"/>
  <c r="I8" i="10"/>
  <c r="D8" i="10"/>
  <c r="B8" i="10"/>
  <c r="I12" i="9"/>
  <c r="D12" i="9"/>
  <c r="B12" i="9"/>
  <c r="I11" i="9"/>
  <c r="D11" i="9"/>
  <c r="B11" i="9"/>
  <c r="I10" i="9"/>
  <c r="D10" i="9"/>
  <c r="B10" i="9"/>
  <c r="I9" i="9"/>
  <c r="D9" i="9"/>
  <c r="B9" i="9"/>
  <c r="I8" i="9"/>
  <c r="D8" i="9"/>
  <c r="B8" i="9"/>
  <c r="B19" i="8"/>
  <c r="D19" i="8"/>
  <c r="I19" i="8"/>
  <c r="B18" i="8"/>
  <c r="D18" i="8"/>
  <c r="I18" i="8"/>
  <c r="B17" i="8"/>
  <c r="D17" i="8"/>
  <c r="I17" i="8"/>
  <c r="B16" i="8"/>
  <c r="D16" i="8"/>
  <c r="I16" i="8"/>
  <c r="B15" i="8"/>
  <c r="D15" i="8"/>
  <c r="I15" i="8"/>
  <c r="B14" i="8"/>
  <c r="D14" i="8"/>
  <c r="I14" i="8"/>
  <c r="B13" i="8"/>
  <c r="D13" i="8"/>
  <c r="I13" i="8"/>
  <c r="B12" i="8"/>
  <c r="D12" i="8"/>
  <c r="I12" i="8"/>
  <c r="I21" i="8"/>
  <c r="D21" i="8"/>
  <c r="B21" i="8"/>
  <c r="I20" i="8"/>
  <c r="D20" i="8"/>
  <c r="B20" i="8"/>
  <c r="I11" i="8"/>
  <c r="D11" i="8"/>
  <c r="B11" i="8"/>
  <c r="I10" i="8"/>
  <c r="D10" i="8"/>
  <c r="B10" i="8"/>
  <c r="I9" i="8"/>
  <c r="D9" i="8"/>
  <c r="B9" i="8"/>
  <c r="I8" i="8"/>
  <c r="D8" i="8"/>
  <c r="B8" i="8"/>
  <c r="I17" i="7"/>
  <c r="D17" i="7"/>
  <c r="B17" i="7"/>
  <c r="I16" i="7"/>
  <c r="D16" i="7"/>
  <c r="B16" i="7"/>
  <c r="I11" i="7"/>
  <c r="D11" i="7"/>
  <c r="B11" i="7"/>
  <c r="I10" i="7"/>
  <c r="D10" i="7"/>
  <c r="B10" i="7"/>
  <c r="I9" i="7"/>
  <c r="D9" i="7"/>
  <c r="B9" i="7"/>
  <c r="I8" i="7"/>
  <c r="D8" i="7"/>
  <c r="B8" i="7"/>
  <c r="B12" i="4"/>
  <c r="D12" i="4"/>
  <c r="I12" i="4"/>
  <c r="B13" i="6"/>
  <c r="D13" i="6"/>
  <c r="I13" i="6"/>
  <c r="B11" i="6"/>
  <c r="D11" i="6"/>
  <c r="I11" i="6"/>
  <c r="I12" i="6"/>
  <c r="D12" i="6"/>
  <c r="B12" i="6"/>
  <c r="I10" i="6"/>
  <c r="D10" i="6"/>
  <c r="B10" i="6"/>
  <c r="I9" i="6"/>
  <c r="D9" i="6"/>
  <c r="B9" i="6"/>
  <c r="I8" i="6"/>
  <c r="D8" i="6"/>
  <c r="B8" i="6"/>
  <c r="I9" i="4"/>
  <c r="I10" i="4"/>
  <c r="I11" i="4"/>
  <c r="I8" i="4"/>
  <c r="B11" i="4"/>
  <c r="D11" i="4"/>
  <c r="B10" i="5"/>
  <c r="B11" i="5"/>
  <c r="B12" i="5"/>
  <c r="B9" i="5"/>
  <c r="B10" i="4"/>
  <c r="D10" i="4"/>
  <c r="D9" i="4"/>
  <c r="B9" i="4"/>
  <c r="D8" i="4"/>
  <c r="B8" i="4"/>
  <c r="I19" i="7" l="1"/>
  <c r="F11" i="5" s="1"/>
  <c r="B46" i="12"/>
  <c r="I14" i="11"/>
  <c r="F15" i="5" s="1"/>
  <c r="I19" i="10"/>
  <c r="F14" i="5" s="1"/>
  <c r="I14" i="9"/>
  <c r="F13" i="5" s="1"/>
  <c r="I23" i="8"/>
  <c r="F12" i="5" s="1"/>
  <c r="I15" i="6"/>
  <c r="F10" i="5" s="1"/>
  <c r="I14" i="4"/>
  <c r="F9" i="5" s="1"/>
  <c r="F19" i="5" l="1"/>
  <c r="F22" i="5" s="1"/>
  <c r="B48" i="12"/>
  <c r="B53" i="12" s="1"/>
  <c r="B55" i="12" s="1"/>
</calcChain>
</file>

<file path=xl/sharedStrings.xml><?xml version="1.0" encoding="utf-8"?>
<sst xmlns="http://schemas.openxmlformats.org/spreadsheetml/2006/main" count="311" uniqueCount="127">
  <si>
    <t>.</t>
  </si>
  <si>
    <t>m</t>
  </si>
  <si>
    <r>
      <t>m</t>
    </r>
    <r>
      <rPr>
        <vertAlign val="superscript"/>
        <sz val="11"/>
        <color theme="1"/>
        <rFont val="Calibri"/>
        <family val="2"/>
        <charset val="238"/>
        <scheme val="minor"/>
      </rPr>
      <t>3</t>
    </r>
  </si>
  <si>
    <t>kos</t>
  </si>
  <si>
    <t>kg</t>
  </si>
  <si>
    <t>Rekapitulacija</t>
  </si>
  <si>
    <t>Vrednost del skupaj:</t>
  </si>
  <si>
    <t xml:space="preserve">m </t>
  </si>
  <si>
    <t>h</t>
  </si>
  <si>
    <t>Nepredvidena manjša dela. KV.</t>
  </si>
  <si>
    <t>komp</t>
  </si>
  <si>
    <r>
      <t>m</t>
    </r>
    <r>
      <rPr>
        <vertAlign val="superscript"/>
        <sz val="11"/>
        <color theme="1"/>
        <rFont val="Calibri"/>
        <family val="2"/>
        <charset val="238"/>
        <scheme val="minor"/>
      </rPr>
      <t>2</t>
    </r>
  </si>
  <si>
    <t xml:space="preserve">Meritve dejanskega stanja na gradbišču in izdelava delavniških načrtov. </t>
  </si>
  <si>
    <t>Uporaba dvigala za dosego dela 40m ter dvigom bremena 50 kg.</t>
  </si>
  <si>
    <t>dan</t>
  </si>
  <si>
    <t xml:space="preserve">Izdelava in montaža jeklene konstrukcije dvigala in lege. Gre za dva stebra prečnega preseka HEA 160, okvirne dolžine 540 cm ter strešne lege prečnega preseka HEA 220 ter okvirne dolžine 8,4 m. Obdelava površine je 1x temeljni in 2x krovni premaz. Predvideno je, da bo konstrukcija vijačena. Varjenje na licu mesta ne bo dovoljena. Konstrukcija je sidrana v obstoječi in novi beton s kemičnimi sidernimi vijaki, ki morajo biti vključeni v ceno. </t>
  </si>
  <si>
    <t xml:space="preserve">Zidarska in z njimi povezana dela </t>
  </si>
  <si>
    <t>Dobava materiala in zidanje zidu z opečnega modularnega bloka. V postavko morajo biti zajeti vsi prenosi po gredbišču.</t>
  </si>
  <si>
    <t>Dobava in vgrajevanje betona v manjše konstrukcijske elemente, kot so zidne vezi ter ležišča za jeklene nosilce.</t>
  </si>
  <si>
    <t xml:space="preserve">Dobava materiala in polaganje armarture v vertikalne in horizontalne vezi ter ležišča jeklenih nosilcev. Gre za rebrasto armarturo S 500 premera do 14mm. </t>
  </si>
  <si>
    <t>Izposoja in izdelava opažev stenskih vezi in ležišč za jekleni nosilec.</t>
  </si>
  <si>
    <t>Ključavničarska dela</t>
  </si>
  <si>
    <t xml:space="preserve">Dobava in izdelava lesenega ostrešja iz žaganega smrekovega lesa kvalitete C24. </t>
  </si>
  <si>
    <t xml:space="preserve">Dobava materiala in deskane novo nastale strešne površine z deskami colaricami. </t>
  </si>
  <si>
    <t>Dobava in vgradnja paroprepustne vodotesne folije na pripravljeno podeskano površino.</t>
  </si>
  <si>
    <t>Dobava in vgradnja lat po sistemu letev in kontra letev. Letve preseka 4/5. Kritina je bramak.</t>
  </si>
  <si>
    <t>Krovskokleparska dela</t>
  </si>
  <si>
    <t>Skupaj:</t>
  </si>
  <si>
    <t>Izmere na gradbišču ter pregled obstoječega stanja. Gre za pregled obstoječih pločevinastih obrob in žlebov ter drugih detajlov, ki se morajo ujemati z novimi elementi, ter izmere dejanskih količin.</t>
  </si>
  <si>
    <r>
      <t>m</t>
    </r>
    <r>
      <rPr>
        <vertAlign val="superscript"/>
        <sz val="11"/>
        <color theme="1"/>
        <rFont val="Calibri"/>
        <family val="2"/>
        <charset val="238"/>
        <scheme val="minor"/>
      </rPr>
      <t>3</t>
    </r>
    <r>
      <rPr>
        <sz val="11"/>
        <color theme="1"/>
        <rFont val="Calibri"/>
        <family val="2"/>
        <charset val="238"/>
        <scheme val="minor"/>
      </rPr>
      <t/>
    </r>
  </si>
  <si>
    <t xml:space="preserve">Dobava in namestitev polkrožnega strešnega žlebu iz vroče cinkane barvane pločevine. V postavko morajo biti zajeta vsa zaključevanja in vertikalen iztok, obesne konzole ter ves droben pritrdilni material. </t>
  </si>
  <si>
    <t>Dobava in namestitev žlotnega žlebu nadstrešnice iz vročecinkane barvane pločevine. Gre za žloto med objektom (fasado) in nadstreškom (steklo), ki ima naklon proti objektu. V postavko mora biti zajeto tudi zaključevanje in vertikalen iztok, ki je obračunan skupaj v dolžinsko enoto. Vertikalnega žlebu bo približno 1m. V postavko mora biti zajet ves pritrdilni material in mogoče obesne konzole.</t>
  </si>
  <si>
    <t xml:space="preserve">Dobava in vgraditev pločevine za strešno žloto iz vročecinkane barvane pločevine. V postavko morajo biti zajeti ves droben pritrdilni material ter mogoče obesne konzole. </t>
  </si>
  <si>
    <t>Namestitev strešnih oken, ki so bila demontirana v rušitvenih delih. Gre za okna okvirne dimenzije 70/100 cm.</t>
  </si>
  <si>
    <t>Namestitev kap oduhov, ki so bila demontirana pri rušitvenih delih.</t>
  </si>
  <si>
    <t xml:space="preserve">Dobava in namestitev snegolovov iz vročecinkane barvane pločevine. </t>
  </si>
  <si>
    <t>Dobava in namestitev protimrčesne mrežice.</t>
  </si>
  <si>
    <t xml:space="preserve">Prekrivane strehe s strešniki kot bramak. Strešniki se uporabijo obstoječi, dodatna dobava zajeta v naslednji postavki. </t>
  </si>
  <si>
    <t>Dobava strešnikov, kot bramak.</t>
  </si>
  <si>
    <t xml:space="preserve">Dobava in montaža slemenskih opečnih elementov. </t>
  </si>
  <si>
    <t>Dobava in namestitev pločevinastih strešnih obrob. Obrobe so iz vročecinkane barvane pločevine v barvi obstoječih. Rjava barva. Upoštevajo se pločevine do razvite širine 30 cm.  Upoštevan ves droben in pritrdilni material ter zaključevanja.</t>
  </si>
  <si>
    <t>Fasaderska dela</t>
  </si>
  <si>
    <t xml:space="preserve">Izposoja namestitev, demontaža in odvoz zidarskega cevneha ali H odra. Oder mora biti na razpolago vsem udeležencem pri graditvi. Gre predvsem za dostop na streho. Alternativno se lahko v skladu z dogovorom drugih izvajacev uporabi dvižna košara ali dvižna ploščad. </t>
  </si>
  <si>
    <t>Dobava materiala in namestitev tankoslojne toploizolacijske fasade v sestavi 15 cm polistiren, 2x kitanje polimerna mrežica ter zaključni sloj v beli barvi.</t>
  </si>
  <si>
    <t xml:space="preserve">Izdelva odkapneha robu na mestu žlote nadstreška. </t>
  </si>
  <si>
    <t>Suhomontažna dela</t>
  </si>
  <si>
    <t>Dobava in vgraditev suhomontažnih elementov na stenske in stropne površine v sestavi podkonstrukcija ter 2x mavčnokartonska plošča. Zapiranje mansarde iz izdelava kolenčnih sten. V postavki mora biti zajeto bandažiranje stikov.</t>
  </si>
  <si>
    <t xml:space="preserve">Dobava in vgraditev suhomontažnih elementov na stenske in stropne površine v sestavi podkonstrukcija ter 1x mavčnokartonska plošča. Zapiranje mansarde ter izdelava kolenčnih sten. V postavki mora biti zajeto bandažiranje stikov. </t>
  </si>
  <si>
    <t>Dobava in izdelava suhomontašne stene v sestavi 2x mavčnokartonska plošča, podkonstrukcija ter 2x mavčnokartonka plošča, polnjena z izolacijsko volno. V postavki moraj biti zajeto bandažiranje stikov.</t>
  </si>
  <si>
    <t xml:space="preserve">Dobava in izdelava suhomontažne ognjevarne stene REI30 v sestavi 2x ognjevarna mavčnokartonska plošča podkonstrukcija ter 2x mavčnokartonska plošča. Polnjena z izolacijsko volno. V postavki mora biti zajeto bandažiranje stikov. </t>
  </si>
  <si>
    <t xml:space="preserve">Dobava in vgraditev toploizolacijske volne. Gre za izolacijo med špirovci,  v podkonstrukciji, pri manjših detaljih. </t>
  </si>
  <si>
    <t>Dobava in namestitev parne zapore na stiku med toplotno izolacijo ter mavčnokartonskimi ploščami. Parna zapora se lepi s trakom, ki mora biti zajet v postavki. Gre za zunanje stene in strešino objekta.</t>
  </si>
  <si>
    <t>Dobava in namestitev revizijskih vratic velikostnega reda do 35 cm.</t>
  </si>
  <si>
    <t>Slikopleskarska dela</t>
  </si>
  <si>
    <t>Dobava in nanos stenskega beleža v dveh slojih.</t>
  </si>
  <si>
    <t>Dobava ni nanos stenskega kitanja z brušenjem. Gre za kitanje novih mavčnih površin. Prizna se celotna površina 1x.</t>
  </si>
  <si>
    <r>
      <t>Dobava in vgraditev lesenih elenetov za podpiranje lesenega stropa v mansardi. Gre za 6 stebrov prečnega preseka 12x12 cm ter lesen menjalnik okoli odprtine jaška. Skupaj približno 0,3 m</t>
    </r>
    <r>
      <rPr>
        <vertAlign val="superscript"/>
        <sz val="11"/>
        <color theme="1"/>
        <rFont val="Calibri"/>
        <family val="2"/>
        <charset val="238"/>
        <scheme val="minor"/>
      </rPr>
      <t>3</t>
    </r>
    <r>
      <rPr>
        <sz val="11"/>
        <color theme="1"/>
        <rFont val="Calibri"/>
        <family val="2"/>
        <charset val="238"/>
        <scheme val="minor"/>
      </rPr>
      <t xml:space="preserve"> lesa. Lesena konstrukcija v mavčnokartonski steni.</t>
    </r>
  </si>
  <si>
    <t>I.</t>
  </si>
  <si>
    <t>INFORMATIVNI PROJEKTANTSKI POPIS Z DOBAVO IN MONTAŽO</t>
  </si>
  <si>
    <r>
      <t xml:space="preserve">
Za opremo in material, ki se vgrajuje v objekt mora izvajalec del predložiti ustrezna dokazila kvalitete ( ves vgrajeni material mora biti najboljše kakovosti in izdelan po SIST, EN, DIN standardih in mora imeti ustrezni certifikat oz. atest proizvajalca ) in ostale spremne dokumente. Montažna dela se lahko izvajajo pod vodstvom strokovno usposobljenega vodje del in v soglasju z nadzorom.
Kot opcija se dovoljuje izbira ustrezne druge opreme kot je projektirana ter se navede zraven predvidene opreme; ustrezati mora predvidenim projektnim in tehničnim parametrom, kar morata pisno potrditi investitor in projektant. 
Pred izvedbo je potrebno preveriti ali nabavljena oprema ustreza projektnim zahtevam in gradbenemu stanju objekta. </t>
    </r>
    <r>
      <rPr>
        <u/>
        <sz val="10"/>
        <rFont val="Calibri"/>
        <family val="2"/>
        <charset val="238"/>
        <scheme val="minor"/>
      </rPr>
      <t>Če ni posebej navedeno, se pri vsaki poziciji upošteva tudi montaža.</t>
    </r>
    <r>
      <rPr>
        <sz val="10"/>
        <rFont val="Calibri"/>
        <family val="2"/>
        <charset val="238"/>
        <scheme val="minor"/>
      </rPr>
      <t xml:space="preserve">
</t>
    </r>
  </si>
  <si>
    <t>Opis postavke</t>
  </si>
  <si>
    <t>e.m.</t>
  </si>
  <si>
    <t>kol</t>
  </si>
  <si>
    <t>€/enoto</t>
  </si>
  <si>
    <t>€ skupaj</t>
  </si>
  <si>
    <t>PREZRAČEVANJE PREDELAVA</t>
  </si>
  <si>
    <r>
      <t>Kanali za dovod in odvod zraka, izdelani iz pocinkane jeklene pločevine debeline po DIN 24190 in 24191 (11.85), stopnje 10 (± 1000 Pa), oblike F (vzdolžno zarobljeni),  skupaj s fazonskimi kosi, vodilnimi usmerniki v lokih</t>
    </r>
    <r>
      <rPr>
        <sz val="9"/>
        <rFont val="Calibri"/>
        <family val="2"/>
        <charset val="238"/>
        <scheme val="minor"/>
      </rPr>
      <t xml:space="preserve">, prirobnicami, obešali, tesnili in materialom za spajanje. Zračni kanali naj bodo pri večjih nazivnih velikostih diagonalno izbočeni ali ojačani z blagim izmeničnim vbočenjem in izbočenjem. Zračni kanali morajo biti izdelani razreda tesnosti II. po DIN V 24194, 2.del., večje dimenzije morajo imeti po potrebi ojačitve po sredini kanala                             </t>
    </r>
  </si>
  <si>
    <t>Debelina pločevine prezračevalnih kanalov glede na nazivno velikost kanala po : stranica do 530mm -  0,6 mm</t>
  </si>
  <si>
    <r>
      <t>m</t>
    </r>
    <r>
      <rPr>
        <vertAlign val="superscript"/>
        <sz val="10"/>
        <color indexed="8"/>
        <rFont val="Calibri"/>
        <family val="2"/>
        <charset val="238"/>
        <scheme val="minor"/>
      </rPr>
      <t>2</t>
    </r>
  </si>
  <si>
    <t xml:space="preserve">Izolacija zajemnih, izpušnih, dovodnih in odvodnih zračnih kanalov na podstrešju in dovodnih kanalov po etažah izvedena s toplotno in kondenčno odporno izolacijo, vključno z vsem potrebnim veznim in montažnim materialom. </t>
  </si>
  <si>
    <t>debelina b=19mm, kot npr.proizvod: ARMACELL / tip: AC</t>
  </si>
  <si>
    <r>
      <t>m</t>
    </r>
    <r>
      <rPr>
        <vertAlign val="superscript"/>
        <sz val="10"/>
        <rFont val="Calibri"/>
        <family val="2"/>
        <charset val="238"/>
        <scheme val="minor"/>
      </rPr>
      <t>2</t>
    </r>
  </si>
  <si>
    <t>Demontaža 10 m prezračevalnega kanala 350 x 200 z izolacijo in odvoz na deponijo investitorja</t>
  </si>
  <si>
    <t>kpl</t>
  </si>
  <si>
    <t>Demontaža 10 m prezračevalnega kanala 350 x 250 z izolacijo in odvoz na deponijo investitorja</t>
  </si>
  <si>
    <t>Montaža novih cevi 350 x 200 in 350 x 250 na novo traso in spojitev na začetku in koncu na obstoječe cevi</t>
  </si>
  <si>
    <t>Zapiranje vodovodne inštalacije, praznjenje vode iz sistema, odstranitev 10m pocinkane cevi DN65 na mestu, kjer pride dvigalo in odvoz na deponijo investitorja</t>
  </si>
  <si>
    <t>Demontaža 10 m vodovodne pocinkane cevi DN65 in odvoz na deponijo investitorja</t>
  </si>
  <si>
    <t>Pocinkana navojna cev skupaj z vsemi fitingi, tesnilnim, pritrdilnim in obešalnim materialom, dodatkom za odrez ter Armaflex izolacijo d=13mm, montaža</t>
  </si>
  <si>
    <t>DN65</t>
  </si>
  <si>
    <t>Razmaščevanje in dezinfekcija instalacije vodovoda po montaži in pridobitev certifikata o ustreznosti in neoporočnosti pitne vode</t>
  </si>
  <si>
    <t>SPLOŠNO</t>
  </si>
  <si>
    <t>Pripravljalna dela, zarisovanje, pregled objekta in dokumentacije, transportni in ostali splošni stroški, osnovno čiščenje po končanih delih</t>
  </si>
  <si>
    <t xml:space="preserve">Skupaj </t>
  </si>
  <si>
    <t>Strojnoinstalacijska dela</t>
  </si>
  <si>
    <t xml:space="preserve">Priključevanje odcepov iz aluminijastih gibkih cevi premere do 150 cm.  </t>
  </si>
  <si>
    <t>VODOVOD KANALIZACIJA PREDELAVA</t>
  </si>
  <si>
    <t>Podaljševanje cevi odduhov iz kanalizacijske PVC cevi DN 50.</t>
  </si>
  <si>
    <t>Tlakarska dela</t>
  </si>
  <si>
    <t xml:space="preserve">Dobava in položitev gotovega parketa. Pričakuje se, da je parket približno enak obstoječemu. </t>
  </si>
  <si>
    <t xml:space="preserve">Dobava in namestitev lesenih kotnih letev na mestu novega parketa ter ob novovastalih mavčnokartonskih stenah. </t>
  </si>
  <si>
    <t xml:space="preserve">Popravilo zaokrožnic PVC tlaka. Gre za mesta prebojev, pri novih stenah, pri manjših rušitvenih delih in podobno. V postavko mora biti zajeta zaokrožnica ter tlak, ki je podoben obstoječemu v razviti širini 40 cm. </t>
  </si>
  <si>
    <t xml:space="preserve">Projektantski nadzor </t>
  </si>
  <si>
    <t>Projektantski nadzor</t>
  </si>
  <si>
    <t>Rušitvena dela</t>
  </si>
  <si>
    <t xml:space="preserve">Manjša izsekavanja opeke s pripadajočimi vezmi. Priprava ležišč, manjši utori in podobno. </t>
  </si>
  <si>
    <t>Demontaža strešnih oken dimenzij 70/100 cm. Deponiranje na gradbišču in priprava za ponovno vgraditev.</t>
  </si>
  <si>
    <t>Demontaža pločevinastih kap oduhov. Deponiranje na gradbišču in priprava za ponovno pritrditev.</t>
  </si>
  <si>
    <t>Demontaža lesenega stenskega opaža vključno s podkonstrukcijo. Odvoz materiala na deponijo oziroma zbiralnico surovin.</t>
  </si>
  <si>
    <t>Odstranitev pločevinastih obrob, žlebov in podobnih linijskih elementov strehe. Vključno s pritrdilnim materialom in nosilnimi konzolami. Odvoz materiala na deponijo oziroma zbiralnico surovin</t>
  </si>
  <si>
    <t>Odstranitev opečne strešne kritine Vključno s slemenskimi elementi, deponiranje na gradbišču za ponovno namestitev.</t>
  </si>
  <si>
    <t>Odstranitev lesenega dela ostrešja. Špirovci lege, deske, late. Odvoz na deponijo oziroma zbiralnico surovin.</t>
  </si>
  <si>
    <t>Odstranitev toplotnoizolacijske volne. Odvoz materiala na deponijo oziroma zbiralnico surovin.</t>
  </si>
  <si>
    <t>Dobava in nanos stenskega beleža v enem sloju. Obstoječe zidne in stropne površine.</t>
  </si>
  <si>
    <t xml:space="preserve">Rušenje mavčnokartonskih sten in oblog. Odvoz materiala na deponijo oziroma zbiralnico surovin. </t>
  </si>
  <si>
    <t xml:space="preserve">Odstranitev PVC tlaka. Odvoz na deponijo oziroma zbiralnico surovin. </t>
  </si>
  <si>
    <t xml:space="preserve">Odstranitev talnega sloja v sestavi 9 cm cementnega estriha, 10cm polistirena, 5cm estriha ter 5 cm polistirena. Odstranjevanje tlaka pod dvigalnim jaškom. Odstranjuje se z isekavanjem in rezanjem po robovih, da se okoliška površina ne poškoduje. </t>
  </si>
  <si>
    <t xml:space="preserve">Odstranitev lesenega medetažnega konstrukcijskega sklopa vključno s slepim podom in morebitnim polnilom. Odvoz materiala na deponijo oziroma zbiralnico surovin. </t>
  </si>
  <si>
    <t xml:space="preserve">Barvanje zunanjih lesenih vidnih elementov strehe. Napušči. Barvanje z beltonom 2x. </t>
  </si>
  <si>
    <t xml:space="preserve">Dobava in pritrditev lesenega stenskega opaža vključno s podkonstrukcijo. Gre za opaž iz desk colaric širine 20 cm privijačene horizontalno. Deske morajo biti predhodno pobarvane z belton 2x. Podkonstrukcija s protimrčesno impregnacijo. </t>
  </si>
  <si>
    <t>Tesarska dela in lesarska dela</t>
  </si>
  <si>
    <t>Dobava in vgradnja lesenih enokrilnih vrat okvirne dimenzije 70/200 ter kovinskega podboja. Kljuka in cilindrična ključavnica.</t>
  </si>
  <si>
    <t>Dvigalo</t>
  </si>
  <si>
    <t xml:space="preserve">Dobava, vgraditev in priklop dvižne ploščadi. Ploščad certificirana CE 06/42/CE. </t>
  </si>
  <si>
    <t>Nosilnost 300 kg</t>
  </si>
  <si>
    <t>Napetost 230, 1-fazno</t>
  </si>
  <si>
    <t>Vrata dvigala avtomatska dvojna vrata zgoraj in spodaj. Izdelana iz inox pločevine. Dimenzije vrat 800x2000 mm.</t>
  </si>
  <si>
    <t>Kabina narejena iz barvane pločevine, opremljena z INOX držali ter komandno ploščo.  Notranjost kabine barve in obdelava je standardna iz kataloga dobavitelja, ki si jo izbere investitor. Velikost kabine 850 x 1200 mm.</t>
  </si>
  <si>
    <t>Dvigalo se pritrjuje na dva jeklena stebra. Glej grafične priloge.</t>
  </si>
  <si>
    <t>Vzdrževanje dvigala v garancijski dobi 2 leti.</t>
  </si>
  <si>
    <t>Pogon ploščadi hidravličen, enota nameščena zgoraj v strojnici. Glej grafične priloge.</t>
  </si>
  <si>
    <t xml:space="preserve">Upravljanje s stalnim pritiskom tipke. Zunaj klic tipka za poziv notraj komandna plošča. Komandna plošča z dodatnim stikalom za ustavitev ter ključavnico za izklop dvigala. </t>
  </si>
  <si>
    <t>Potrebni pregledi, zagon ter potrebna dokumentacija za pridobitev uporabnega dovoljenja.</t>
  </si>
  <si>
    <t>Priklop na požarno centralo ter preprogramiranje za primer požarne situacije.</t>
  </si>
  <si>
    <t>Višina dviga ena etaža cca 300 cm. Se prilagodi dejanskemu stanju.</t>
  </si>
  <si>
    <t>Višina jame jaška je 20 cm.</t>
  </si>
  <si>
    <r>
      <t>Nepredvidena dela 10</t>
    </r>
    <r>
      <rPr>
        <sz val="11"/>
        <color theme="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</si>
</sst>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quot;.&quot;"/>
  </numFmts>
  <fonts count="18" x14ac:knownFonts="1">
    <font>
      <sz val="11"/>
      <color theme="1"/>
      <name val="Calibri"/>
      <family val="2"/>
      <charset val="238"/>
      <scheme val="minor"/>
    </font>
    <font>
      <b/>
      <sz val="11"/>
      <color theme="1"/>
      <name val="Calibri"/>
      <family val="2"/>
      <charset val="238"/>
      <scheme val="minor"/>
    </font>
    <font>
      <vertAlign val="superscript"/>
      <sz val="11"/>
      <color theme="1"/>
      <name val="Calibri"/>
      <family val="2"/>
      <charset val="238"/>
      <scheme val="minor"/>
    </font>
    <font>
      <sz val="11"/>
      <color theme="1"/>
      <name val="Calibri"/>
      <family val="2"/>
      <charset val="238"/>
      <scheme val="minor"/>
    </font>
    <font>
      <sz val="10"/>
      <name val="Arial"/>
      <family val="2"/>
      <charset val="238"/>
    </font>
    <font>
      <b/>
      <sz val="10"/>
      <name val="Calibri"/>
      <family val="2"/>
      <charset val="238"/>
      <scheme val="minor"/>
    </font>
    <font>
      <sz val="9"/>
      <name val="Calibri"/>
      <family val="2"/>
      <charset val="238"/>
      <scheme val="minor"/>
    </font>
    <font>
      <sz val="10"/>
      <name val="Calibri"/>
      <family val="2"/>
      <charset val="238"/>
      <scheme val="minor"/>
    </font>
    <font>
      <u/>
      <sz val="10"/>
      <name val="Calibri"/>
      <family val="2"/>
      <charset val="238"/>
      <scheme val="minor"/>
    </font>
    <font>
      <b/>
      <u/>
      <sz val="10"/>
      <color indexed="8"/>
      <name val="Calibri"/>
      <family val="2"/>
      <charset val="238"/>
      <scheme val="minor"/>
    </font>
    <font>
      <sz val="10"/>
      <color indexed="8"/>
      <name val="Calibri"/>
      <family val="2"/>
      <charset val="238"/>
      <scheme val="minor"/>
    </font>
    <font>
      <vertAlign val="superscript"/>
      <sz val="10"/>
      <color indexed="8"/>
      <name val="Calibri"/>
      <family val="2"/>
      <charset val="238"/>
      <scheme val="minor"/>
    </font>
    <font>
      <vertAlign val="superscript"/>
      <sz val="10"/>
      <name val="Calibri"/>
      <family val="2"/>
      <charset val="238"/>
      <scheme val="minor"/>
    </font>
    <font>
      <sz val="10"/>
      <name val="Arial Narrow"/>
      <family val="2"/>
      <charset val="238"/>
    </font>
    <font>
      <sz val="10"/>
      <color indexed="8"/>
      <name val="Arial"/>
      <family val="2"/>
      <charset val="238"/>
    </font>
    <font>
      <sz val="10"/>
      <name val="Times New Roman"/>
      <family val="1"/>
    </font>
    <font>
      <b/>
      <i/>
      <sz val="10"/>
      <name val="Calibri"/>
      <family val="2"/>
      <charset val="238"/>
      <scheme val="minor"/>
    </font>
    <font>
      <b/>
      <i/>
      <sz val="12"/>
      <color indexed="11"/>
      <name val="Calibri"/>
      <family val="2"/>
      <charset val="238"/>
      <scheme val="minor"/>
    </font>
  </fonts>
  <fills count="4">
    <fill>
      <patternFill patternType="none"/>
    </fill>
    <fill>
      <patternFill patternType="gray125"/>
    </fill>
    <fill>
      <patternFill patternType="solid">
        <fgColor indexed="43"/>
        <bgColor indexed="64"/>
      </patternFill>
    </fill>
    <fill>
      <patternFill patternType="solid">
        <fgColor indexed="26"/>
        <bgColor indexed="64"/>
      </patternFill>
    </fill>
  </fills>
  <borders count="7">
    <border>
      <left/>
      <right/>
      <top/>
      <bottom/>
      <diagonal/>
    </border>
    <border>
      <left/>
      <right style="hair">
        <color auto="1"/>
      </right>
      <top/>
      <bottom/>
      <diagonal/>
    </border>
    <border>
      <left style="hair">
        <color auto="1"/>
      </left>
      <right style="hair">
        <color auto="1"/>
      </right>
      <top style="hair">
        <color auto="1"/>
      </top>
      <bottom style="hair">
        <color auto="1"/>
      </bottom>
      <diagonal/>
    </border>
    <border>
      <left/>
      <right/>
      <top/>
      <bottom style="hair">
        <color auto="1"/>
      </bottom>
      <diagonal/>
    </border>
    <border>
      <left/>
      <right/>
      <top style="hair">
        <color auto="1"/>
      </top>
      <bottom/>
      <diagonal/>
    </border>
    <border>
      <left/>
      <right/>
      <top/>
      <bottom style="thin">
        <color auto="1"/>
      </bottom>
      <diagonal/>
    </border>
    <border>
      <left style="hair">
        <color auto="1"/>
      </left>
      <right style="hair">
        <color auto="1"/>
      </right>
      <top/>
      <bottom style="hair">
        <color auto="1"/>
      </bottom>
      <diagonal/>
    </border>
  </borders>
  <cellStyleXfs count="5">
    <xf numFmtId="0" fontId="0" fillId="0" borderId="0"/>
    <xf numFmtId="0" fontId="4" fillId="0" borderId="0"/>
    <xf numFmtId="0" fontId="4" fillId="0" borderId="0"/>
    <xf numFmtId="0" fontId="3" fillId="0" borderId="0"/>
    <xf numFmtId="0" fontId="15" fillId="0" borderId="0"/>
  </cellStyleXfs>
  <cellXfs count="64">
    <xf numFmtId="0" fontId="0" fillId="0" borderId="0" xfId="0"/>
    <xf numFmtId="0" fontId="1" fillId="0" borderId="0" xfId="0" applyFont="1" applyAlignment="1">
      <alignment horizontal="left" vertical="top"/>
    </xf>
    <xf numFmtId="0" fontId="1" fillId="0" borderId="0" xfId="0" applyFont="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1" fillId="0" borderId="0" xfId="0" applyFont="1" applyAlignment="1">
      <alignment horizontal="right" vertical="top" wrapText="1"/>
    </xf>
    <xf numFmtId="0" fontId="0" fillId="0" borderId="0" xfId="0" applyAlignment="1">
      <alignment horizontal="center"/>
    </xf>
    <xf numFmtId="164" fontId="0" fillId="0" borderId="0" xfId="0" applyNumberFormat="1" applyAlignment="1">
      <alignment horizontal="center"/>
    </xf>
    <xf numFmtId="0" fontId="1" fillId="0" borderId="0" xfId="0" applyFont="1" applyAlignment="1">
      <alignment horizontal="right" vertical="top"/>
    </xf>
    <xf numFmtId="164" fontId="1" fillId="0" borderId="0" xfId="0" applyNumberFormat="1" applyFont="1" applyAlignment="1">
      <alignment horizontal="right" vertical="top"/>
    </xf>
    <xf numFmtId="164" fontId="0" fillId="0" borderId="0" xfId="0" applyNumberFormat="1" applyAlignment="1">
      <alignment horizontal="right" vertical="top"/>
    </xf>
    <xf numFmtId="164" fontId="1" fillId="0" borderId="0" xfId="0" applyNumberFormat="1" applyFont="1" applyAlignment="1">
      <alignment horizontal="center" vertical="top"/>
    </xf>
    <xf numFmtId="0" fontId="5" fillId="0" borderId="0" xfId="1" applyFont="1" applyBorder="1" applyAlignment="1">
      <alignment horizontal="right" vertical="top"/>
    </xf>
    <xf numFmtId="0" fontId="5" fillId="0" borderId="0" xfId="1" applyFont="1" applyBorder="1" applyAlignment="1"/>
    <xf numFmtId="0" fontId="5" fillId="0" borderId="0" xfId="1" applyFont="1" applyBorder="1" applyAlignment="1">
      <alignment horizontal="center"/>
    </xf>
    <xf numFmtId="164" fontId="5" fillId="2" borderId="2" xfId="1" applyNumberFormat="1" applyFont="1" applyFill="1" applyBorder="1"/>
    <xf numFmtId="0" fontId="7" fillId="0" borderId="0" xfId="0" applyFont="1"/>
    <xf numFmtId="0" fontId="5" fillId="0" borderId="0" xfId="1" applyFont="1" applyBorder="1" applyAlignment="1" applyProtection="1">
      <alignment horizontal="right" vertical="top"/>
    </xf>
    <xf numFmtId="164" fontId="5" fillId="0" borderId="0" xfId="1" applyNumberFormat="1" applyFont="1" applyFill="1" applyBorder="1"/>
    <xf numFmtId="4" fontId="7" fillId="0" borderId="0" xfId="1" applyNumberFormat="1" applyFont="1" applyFill="1" applyBorder="1" applyAlignment="1">
      <alignment horizontal="center"/>
    </xf>
    <xf numFmtId="14" fontId="6" fillId="0" borderId="0" xfId="1" applyNumberFormat="1" applyFont="1" applyFill="1" applyBorder="1" applyAlignment="1">
      <alignment horizontal="right"/>
    </xf>
    <xf numFmtId="0" fontId="5" fillId="0" borderId="0" xfId="1" applyFont="1" applyAlignment="1" applyProtection="1">
      <alignment horizontal="right" vertical="top"/>
    </xf>
    <xf numFmtId="0" fontId="5" fillId="0" borderId="3" xfId="1" applyFont="1" applyBorder="1" applyAlignment="1" applyProtection="1">
      <alignment wrapText="1"/>
    </xf>
    <xf numFmtId="0" fontId="5" fillId="0" borderId="3" xfId="1" applyFont="1" applyBorder="1" applyAlignment="1" applyProtection="1">
      <alignment horizontal="center"/>
    </xf>
    <xf numFmtId="0" fontId="5" fillId="0" borderId="3" xfId="1" applyFont="1" applyFill="1" applyBorder="1" applyAlignment="1" applyProtection="1">
      <alignment horizontal="center"/>
    </xf>
    <xf numFmtId="164" fontId="5" fillId="0" borderId="3" xfId="1" applyNumberFormat="1" applyFont="1" applyBorder="1" applyAlignment="1" applyProtection="1">
      <alignment horizontal="right"/>
    </xf>
    <xf numFmtId="0" fontId="5" fillId="0" borderId="0" xfId="1" applyFont="1" applyAlignment="1" applyProtection="1">
      <alignment wrapText="1"/>
    </xf>
    <xf numFmtId="0" fontId="5" fillId="0" borderId="4" xfId="1" applyFont="1" applyBorder="1" applyAlignment="1" applyProtection="1">
      <alignment horizontal="center"/>
    </xf>
    <xf numFmtId="0" fontId="5" fillId="0" borderId="4" xfId="1" applyFont="1" applyFill="1" applyBorder="1" applyAlignment="1" applyProtection="1">
      <alignment horizontal="center"/>
    </xf>
    <xf numFmtId="164" fontId="5" fillId="0" borderId="4" xfId="1" applyNumberFormat="1" applyFont="1" applyBorder="1" applyAlignment="1" applyProtection="1">
      <alignment horizontal="right"/>
    </xf>
    <xf numFmtId="165" fontId="7" fillId="0" borderId="0" xfId="1" applyNumberFormat="1" applyFont="1" applyAlignment="1">
      <alignment vertical="top"/>
    </xf>
    <xf numFmtId="0" fontId="9" fillId="0" borderId="0" xfId="0" applyFont="1" applyFill="1" applyAlignment="1">
      <alignment wrapText="1"/>
    </xf>
    <xf numFmtId="0" fontId="10" fillId="0" borderId="0" xfId="0" applyFont="1" applyAlignment="1">
      <alignment horizontal="center"/>
    </xf>
    <xf numFmtId="164" fontId="7" fillId="0" borderId="0" xfId="1" applyNumberFormat="1" applyFont="1" applyBorder="1" applyProtection="1"/>
    <xf numFmtId="0" fontId="7" fillId="0" borderId="0" xfId="2" applyFont="1" applyFill="1" applyAlignment="1">
      <alignment horizontal="left" wrapText="1"/>
    </xf>
    <xf numFmtId="164" fontId="7" fillId="3" borderId="2" xfId="1" applyNumberFormat="1" applyFont="1" applyFill="1" applyBorder="1" applyAlignment="1" applyProtection="1">
      <alignment horizontal="right"/>
      <protection locked="0"/>
    </xf>
    <xf numFmtId="164" fontId="7" fillId="0" borderId="0" xfId="1" applyNumberFormat="1" applyFont="1" applyBorder="1" applyAlignment="1" applyProtection="1"/>
    <xf numFmtId="0" fontId="10" fillId="0" borderId="0" xfId="1" applyFont="1" applyAlignment="1">
      <alignment wrapText="1"/>
    </xf>
    <xf numFmtId="164" fontId="10" fillId="0" borderId="0" xfId="0" applyNumberFormat="1" applyFont="1" applyAlignment="1">
      <alignment horizontal="center"/>
    </xf>
    <xf numFmtId="0" fontId="4" fillId="0" borderId="0" xfId="3" applyFont="1" applyFill="1" applyBorder="1" applyAlignment="1">
      <alignment horizontal="right"/>
    </xf>
    <xf numFmtId="0" fontId="13" fillId="0" borderId="0" xfId="3" applyFont="1" applyAlignment="1"/>
    <xf numFmtId="3" fontId="14" fillId="0" borderId="0" xfId="0" applyNumberFormat="1" applyFont="1" applyAlignment="1">
      <alignment horizontal="center"/>
    </xf>
    <xf numFmtId="164" fontId="4" fillId="0" borderId="0" xfId="1" applyNumberFormat="1" applyFont="1" applyBorder="1" applyProtection="1"/>
    <xf numFmtId="0" fontId="14" fillId="0" borderId="0" xfId="0" applyFont="1" applyAlignment="1">
      <alignment horizontal="center"/>
    </xf>
    <xf numFmtId="164" fontId="4" fillId="3" borderId="2" xfId="1" applyNumberFormat="1" applyFont="1" applyFill="1" applyBorder="1" applyAlignment="1" applyProtection="1">
      <alignment horizontal="right"/>
      <protection locked="0"/>
    </xf>
    <xf numFmtId="164" fontId="4" fillId="0" borderId="0" xfId="1" applyNumberFormat="1" applyFont="1" applyBorder="1" applyAlignment="1" applyProtection="1"/>
    <xf numFmtId="0" fontId="6" fillId="0" borderId="0" xfId="1" applyFont="1" applyFill="1" applyBorder="1" applyAlignment="1">
      <alignment horizontal="justify"/>
    </xf>
    <xf numFmtId="0" fontId="7" fillId="0" borderId="5" xfId="0" applyFont="1" applyBorder="1"/>
    <xf numFmtId="0" fontId="7" fillId="0" borderId="5" xfId="4" applyNumberFormat="1" applyFont="1" applyBorder="1" applyAlignment="1">
      <alignment horizontal="left" wrapText="1"/>
    </xf>
    <xf numFmtId="0" fontId="7" fillId="0" borderId="5" xfId="4" applyFont="1" applyFill="1" applyBorder="1" applyAlignment="1">
      <alignment horizontal="right" vertical="top"/>
    </xf>
    <xf numFmtId="3" fontId="7" fillId="0" borderId="5" xfId="4" applyNumberFormat="1" applyFont="1" applyFill="1" applyBorder="1" applyAlignment="1">
      <alignment horizontal="right" vertical="top"/>
    </xf>
    <xf numFmtId="4" fontId="7" fillId="0" borderId="5" xfId="4" applyNumberFormat="1" applyFont="1" applyFill="1" applyBorder="1" applyAlignment="1" applyProtection="1">
      <alignment horizontal="right" vertical="top" wrapText="1"/>
      <protection locked="0"/>
    </xf>
    <xf numFmtId="4" fontId="7" fillId="0" borderId="5" xfId="4" applyNumberFormat="1" applyFont="1" applyFill="1" applyBorder="1" applyAlignment="1" applyProtection="1">
      <alignment horizontal="right" vertical="top"/>
      <protection locked="0"/>
    </xf>
    <xf numFmtId="0" fontId="16" fillId="0" borderId="0" xfId="4" applyFont="1" applyBorder="1" applyAlignment="1">
      <alignment horizontal="right"/>
    </xf>
    <xf numFmtId="0" fontId="7" fillId="0" borderId="0" xfId="4" applyFont="1" applyFill="1" applyAlignment="1">
      <alignment horizontal="right" vertical="top"/>
    </xf>
    <xf numFmtId="3" fontId="7" fillId="0" borderId="0" xfId="4" applyNumberFormat="1" applyFont="1" applyFill="1" applyAlignment="1">
      <alignment horizontal="right" vertical="top"/>
    </xf>
    <xf numFmtId="4" fontId="17" fillId="0" borderId="0" xfId="4" applyNumberFormat="1" applyFont="1" applyBorder="1" applyAlignment="1" applyProtection="1">
      <alignment horizontal="right" vertical="top"/>
      <protection locked="0"/>
    </xf>
    <xf numFmtId="164" fontId="7" fillId="3" borderId="6" xfId="1" applyNumberFormat="1" applyFont="1" applyFill="1" applyBorder="1" applyAlignment="1" applyProtection="1">
      <alignment horizontal="right"/>
      <protection locked="0"/>
    </xf>
    <xf numFmtId="0" fontId="7" fillId="0" borderId="0" xfId="0" applyFont="1" applyAlignment="1"/>
    <xf numFmtId="164" fontId="7" fillId="3" borderId="0" xfId="1" applyNumberFormat="1" applyFont="1" applyFill="1" applyBorder="1" applyAlignment="1" applyProtection="1">
      <alignment horizontal="right"/>
      <protection locked="0"/>
    </xf>
    <xf numFmtId="0" fontId="0" fillId="0" borderId="0" xfId="0" applyFont="1" applyAlignment="1">
      <alignment horizontal="left" vertical="top" wrapText="1"/>
    </xf>
    <xf numFmtId="14" fontId="6" fillId="0" borderId="0" xfId="1" applyNumberFormat="1" applyFont="1" applyFill="1" applyBorder="1" applyAlignment="1">
      <alignment horizontal="center"/>
    </xf>
    <xf numFmtId="14" fontId="6" fillId="0" borderId="1" xfId="1" applyNumberFormat="1" applyFont="1" applyFill="1" applyBorder="1" applyAlignment="1">
      <alignment horizontal="center"/>
    </xf>
    <xf numFmtId="0" fontId="7" fillId="0" borderId="0" xfId="0" applyFont="1" applyAlignment="1">
      <alignment horizontal="justify" vertical="center" wrapText="1"/>
    </xf>
  </cellXfs>
  <cellStyles count="5">
    <cellStyle name="Navadno" xfId="0" builtinId="0"/>
    <cellStyle name="Navadno 2" xfId="1" xr:uid="{00000000-0005-0000-0000-000000000000}"/>
    <cellStyle name="Navadno 22" xfId="3" xr:uid="{00000000-0005-0000-0000-000001000000}"/>
    <cellStyle name="Navadno 4" xfId="4" xr:uid="{00000000-0005-0000-0000-000002000000}"/>
    <cellStyle name="Navadno_KALAMAR-PSO GREGORČIČEVA MS-16.11.04 3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6:F22"/>
  <sheetViews>
    <sheetView workbookViewId="0">
      <selection activeCell="J26" sqref="J26"/>
    </sheetView>
  </sheetViews>
  <sheetFormatPr defaultRowHeight="15" x14ac:dyDescent="0.25"/>
  <cols>
    <col min="1" max="1" width="9.140625" style="3"/>
    <col min="2" max="2" width="2.28515625" style="3" customWidth="1"/>
    <col min="3" max="3" width="1.85546875" style="3" customWidth="1"/>
    <col min="4" max="4" width="3" style="3" bestFit="1" customWidth="1"/>
    <col min="5" max="5" width="37.7109375" style="4" customWidth="1"/>
    <col min="6" max="6" width="11.28515625" style="10" customWidth="1"/>
    <col min="7" max="16384" width="9.140625" style="3"/>
  </cols>
  <sheetData>
    <row r="6" spans="2:6" s="1" customFormat="1" x14ac:dyDescent="0.25">
      <c r="B6" s="1">
        <v>0</v>
      </c>
      <c r="C6" s="1" t="s">
        <v>5</v>
      </c>
      <c r="E6" s="2"/>
      <c r="F6" s="9"/>
    </row>
    <row r="8" spans="2:6" x14ac:dyDescent="0.25">
      <c r="B8" s="3">
        <f>$B$6</f>
        <v>0</v>
      </c>
      <c r="C8" s="3" t="s">
        <v>0</v>
      </c>
      <c r="D8" s="3">
        <f>'Rušitvena dela'!B6</f>
        <v>1</v>
      </c>
      <c r="E8" s="4" t="str">
        <f>'Rušitvena dela'!C6</f>
        <v>Rušitvena dela</v>
      </c>
      <c r="F8" s="10">
        <f>'Rušitvena dela'!I23</f>
        <v>0</v>
      </c>
    </row>
    <row r="9" spans="2:6" x14ac:dyDescent="0.25">
      <c r="B9" s="3">
        <f>$B$6</f>
        <v>0</v>
      </c>
      <c r="C9" s="3" t="s">
        <v>0</v>
      </c>
      <c r="D9" s="3">
        <f>'Ključavničarska dela'!B6</f>
        <v>2</v>
      </c>
      <c r="E9" s="4" t="str">
        <f>'Ključavničarska dela'!C6</f>
        <v>Ključavničarska dela</v>
      </c>
      <c r="F9" s="10">
        <f>'Ključavničarska dela'!I14</f>
        <v>0</v>
      </c>
    </row>
    <row r="10" spans="2:6" x14ac:dyDescent="0.25">
      <c r="B10" s="3">
        <f t="shared" ref="B10:B19" si="0">$B$6</f>
        <v>0</v>
      </c>
      <c r="C10" s="3" t="s">
        <v>0</v>
      </c>
      <c r="D10" s="3">
        <f>Zidarska!B6</f>
        <v>3</v>
      </c>
      <c r="E10" s="4" t="str">
        <f>Zidarska!C6</f>
        <v xml:space="preserve">Zidarska in z njimi povezana dela </v>
      </c>
      <c r="F10" s="10">
        <f>Zidarska!I15</f>
        <v>0</v>
      </c>
    </row>
    <row r="11" spans="2:6" x14ac:dyDescent="0.25">
      <c r="B11" s="3">
        <f t="shared" si="0"/>
        <v>0</v>
      </c>
      <c r="C11" s="3" t="s">
        <v>0</v>
      </c>
      <c r="D11" s="3">
        <f>'Tesarska dela '!B6</f>
        <v>4</v>
      </c>
      <c r="E11" s="4" t="str">
        <f>'Tesarska dela '!C6</f>
        <v>Tesarska dela in lesarska dela</v>
      </c>
      <c r="F11" s="10">
        <f>'Tesarska dela '!I19</f>
        <v>0</v>
      </c>
    </row>
    <row r="12" spans="2:6" x14ac:dyDescent="0.25">
      <c r="B12" s="3">
        <f t="shared" si="0"/>
        <v>0</v>
      </c>
      <c r="C12" s="3" t="s">
        <v>0</v>
      </c>
      <c r="D12" s="3">
        <f>'Krovsko kleparska dela'!B6</f>
        <v>5</v>
      </c>
      <c r="E12" s="4" t="str">
        <f>'Krovsko kleparska dela'!C6</f>
        <v>Krovskokleparska dela</v>
      </c>
      <c r="F12" s="10">
        <f>'Krovsko kleparska dela'!I23</f>
        <v>0</v>
      </c>
    </row>
    <row r="13" spans="2:6" x14ac:dyDescent="0.25">
      <c r="B13" s="3">
        <f t="shared" si="0"/>
        <v>0</v>
      </c>
      <c r="C13" s="3" t="s">
        <v>0</v>
      </c>
      <c r="D13" s="3">
        <f>'Fasaderka dela'!B6</f>
        <v>6</v>
      </c>
      <c r="E13" s="4" t="str">
        <f>'Fasaderka dela'!C6</f>
        <v>Fasaderska dela</v>
      </c>
      <c r="F13" s="10">
        <f>'Fasaderka dela'!I14</f>
        <v>0</v>
      </c>
    </row>
    <row r="14" spans="2:6" x14ac:dyDescent="0.25">
      <c r="B14" s="3">
        <f t="shared" si="0"/>
        <v>0</v>
      </c>
      <c r="C14" s="3" t="s">
        <v>0</v>
      </c>
      <c r="D14" s="3">
        <f>'Suhomontažna dela'!B6</f>
        <v>7</v>
      </c>
      <c r="E14" s="4" t="str">
        <f>'Suhomontažna dela'!C6</f>
        <v>Suhomontažna dela</v>
      </c>
      <c r="F14" s="10">
        <f>'Suhomontažna dela'!I19</f>
        <v>0</v>
      </c>
    </row>
    <row r="15" spans="2:6" x14ac:dyDescent="0.25">
      <c r="B15" s="3">
        <f t="shared" si="0"/>
        <v>0</v>
      </c>
      <c r="C15" s="3" t="s">
        <v>0</v>
      </c>
      <c r="D15" s="3">
        <f>'Slikopleskarska dela'!B6</f>
        <v>8</v>
      </c>
      <c r="E15" s="4" t="str">
        <f>'Slikopleskarska dela'!C6</f>
        <v>Slikopleskarska dela</v>
      </c>
      <c r="F15" s="10">
        <f>'Slikopleskarska dela'!I14</f>
        <v>0</v>
      </c>
    </row>
    <row r="16" spans="2:6" x14ac:dyDescent="0.25">
      <c r="B16" s="3">
        <f t="shared" si="0"/>
        <v>0</v>
      </c>
      <c r="C16" s="3" t="s">
        <v>0</v>
      </c>
      <c r="D16" s="3">
        <f>'Strojnoinstalacijaka dela'!B9</f>
        <v>9</v>
      </c>
      <c r="E16" s="4" t="str">
        <f>'Strojnoinstalacijaka dela'!C9</f>
        <v>Strojnoinstalacijska dela</v>
      </c>
      <c r="F16" s="10">
        <f>'Strojnoinstalacijaka dela'!G57</f>
        <v>0</v>
      </c>
    </row>
    <row r="17" spans="2:6" x14ac:dyDescent="0.25">
      <c r="B17" s="3">
        <f t="shared" si="0"/>
        <v>0</v>
      </c>
      <c r="C17" s="3" t="s">
        <v>0</v>
      </c>
      <c r="D17" s="3">
        <f>'Tlakarska dela'!B6</f>
        <v>10</v>
      </c>
      <c r="E17" s="4" t="str">
        <f>'Tlakarska dela'!C6</f>
        <v>Tlakarska dela</v>
      </c>
      <c r="F17" s="10">
        <f>'Tlakarska dela'!I14</f>
        <v>0</v>
      </c>
    </row>
    <row r="18" spans="2:6" x14ac:dyDescent="0.25">
      <c r="B18" s="3">
        <f t="shared" si="0"/>
        <v>0</v>
      </c>
      <c r="C18" s="3" t="s">
        <v>0</v>
      </c>
      <c r="D18" s="3">
        <v>11</v>
      </c>
      <c r="E18" s="4" t="str">
        <f>Dvigalo!C6</f>
        <v>Dvigalo</v>
      </c>
      <c r="F18" s="10">
        <f>Dvigalo!I21</f>
        <v>0</v>
      </c>
    </row>
    <row r="19" spans="2:6" x14ac:dyDescent="0.25">
      <c r="B19" s="3">
        <f t="shared" si="0"/>
        <v>0</v>
      </c>
      <c r="C19" s="3" t="s">
        <v>0</v>
      </c>
      <c r="D19" s="3">
        <v>12</v>
      </c>
      <c r="E19" s="60" t="s">
        <v>126</v>
      </c>
      <c r="F19" s="10">
        <f>SUM(F8:F18)*0.1</f>
        <v>0</v>
      </c>
    </row>
    <row r="22" spans="2:6" s="1" customFormat="1" x14ac:dyDescent="0.25">
      <c r="E22" s="5" t="s">
        <v>6</v>
      </c>
      <c r="F22" s="9">
        <f>SUM(F8:F21)</f>
        <v>0</v>
      </c>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6:I23"/>
  <sheetViews>
    <sheetView tabSelected="1" view="pageBreakPreview" topLeftCell="A17" zoomScale="184" zoomScaleNormal="100" zoomScaleSheetLayoutView="184" workbookViewId="0">
      <selection activeCell="E19" sqref="E19"/>
    </sheetView>
  </sheetViews>
  <sheetFormatPr defaultRowHeight="15" x14ac:dyDescent="0.25"/>
  <cols>
    <col min="1" max="1" width="9.140625" style="3"/>
    <col min="2" max="2" width="2.28515625" style="3" customWidth="1"/>
    <col min="3" max="3" width="1.85546875" style="3" customWidth="1"/>
    <col min="4" max="4" width="3" style="3" bestFit="1" customWidth="1"/>
    <col min="5" max="5" width="37.7109375" style="4" customWidth="1"/>
    <col min="6" max="8" width="9.140625" style="3"/>
    <col min="9" max="9" width="11.28515625" style="3" bestFit="1" customWidth="1"/>
    <col min="10" max="16384" width="9.140625" style="3"/>
  </cols>
  <sheetData>
    <row r="6" spans="2:9" s="1" customFormat="1" x14ac:dyDescent="0.25">
      <c r="B6" s="1">
        <v>1</v>
      </c>
      <c r="C6" s="1" t="s">
        <v>94</v>
      </c>
      <c r="E6" s="2"/>
    </row>
    <row r="8" spans="2:9" ht="60" x14ac:dyDescent="0.25">
      <c r="B8" s="3">
        <f t="shared" ref="B8:B21" si="0">$B$6</f>
        <v>1</v>
      </c>
      <c r="C8" s="3" t="s">
        <v>0</v>
      </c>
      <c r="D8" s="3">
        <f t="shared" ref="D8:D21" si="1">ROW()-7</f>
        <v>1</v>
      </c>
      <c r="E8" s="4" t="s">
        <v>100</v>
      </c>
      <c r="F8" s="6" t="s">
        <v>11</v>
      </c>
      <c r="G8" s="6">
        <v>50</v>
      </c>
      <c r="H8" s="7">
        <v>0</v>
      </c>
      <c r="I8" s="7">
        <f>G8*H8</f>
        <v>0</v>
      </c>
    </row>
    <row r="9" spans="2:9" ht="75" x14ac:dyDescent="0.25">
      <c r="B9" s="3">
        <f t="shared" si="0"/>
        <v>1</v>
      </c>
      <c r="C9" s="3" t="s">
        <v>0</v>
      </c>
      <c r="D9" s="3">
        <f t="shared" si="1"/>
        <v>2</v>
      </c>
      <c r="E9" s="4" t="s">
        <v>99</v>
      </c>
      <c r="F9" s="6" t="s">
        <v>7</v>
      </c>
      <c r="G9" s="6">
        <v>30</v>
      </c>
      <c r="H9" s="7">
        <v>0</v>
      </c>
      <c r="I9" s="7">
        <f t="shared" ref="I9:I21" si="2">G9*H9</f>
        <v>0</v>
      </c>
    </row>
    <row r="10" spans="2:9" ht="45" x14ac:dyDescent="0.25">
      <c r="B10" s="3">
        <f t="shared" si="0"/>
        <v>1</v>
      </c>
      <c r="C10" s="3" t="s">
        <v>0</v>
      </c>
      <c r="D10" s="3">
        <f t="shared" si="1"/>
        <v>3</v>
      </c>
      <c r="E10" s="4" t="s">
        <v>96</v>
      </c>
      <c r="F10" s="6" t="s">
        <v>3</v>
      </c>
      <c r="G10" s="6">
        <v>3</v>
      </c>
      <c r="H10" s="7">
        <v>0</v>
      </c>
      <c r="I10" s="7">
        <f t="shared" ref="I10" si="3">G10*H10</f>
        <v>0</v>
      </c>
    </row>
    <row r="11" spans="2:9" ht="45" x14ac:dyDescent="0.25">
      <c r="B11" s="3">
        <f t="shared" si="0"/>
        <v>1</v>
      </c>
      <c r="C11" s="3" t="s">
        <v>0</v>
      </c>
      <c r="D11" s="3">
        <f t="shared" si="1"/>
        <v>4</v>
      </c>
      <c r="E11" s="4" t="s">
        <v>97</v>
      </c>
      <c r="F11" s="6" t="s">
        <v>3</v>
      </c>
      <c r="G11" s="6">
        <v>5</v>
      </c>
      <c r="H11" s="7">
        <v>0</v>
      </c>
      <c r="I11" s="7">
        <f t="shared" ref="I11" si="4">G11*H11</f>
        <v>0</v>
      </c>
    </row>
    <row r="12" spans="2:9" ht="60" x14ac:dyDescent="0.25">
      <c r="B12" s="3">
        <f t="shared" si="0"/>
        <v>1</v>
      </c>
      <c r="C12" s="3" t="s">
        <v>0</v>
      </c>
      <c r="D12" s="3">
        <f t="shared" si="1"/>
        <v>5</v>
      </c>
      <c r="E12" s="4" t="s">
        <v>98</v>
      </c>
      <c r="F12" s="6" t="s">
        <v>11</v>
      </c>
      <c r="G12" s="6">
        <v>6</v>
      </c>
      <c r="H12" s="7">
        <v>0</v>
      </c>
      <c r="I12" s="7">
        <f t="shared" ref="I12" si="5">G12*H12</f>
        <v>0</v>
      </c>
    </row>
    <row r="13" spans="2:9" ht="45" x14ac:dyDescent="0.25">
      <c r="B13" s="3">
        <f t="shared" si="0"/>
        <v>1</v>
      </c>
      <c r="C13" s="3" t="s">
        <v>0</v>
      </c>
      <c r="D13" s="3">
        <f t="shared" si="1"/>
        <v>6</v>
      </c>
      <c r="E13" s="4" t="s">
        <v>101</v>
      </c>
      <c r="F13" s="6" t="s">
        <v>11</v>
      </c>
      <c r="G13" s="6">
        <v>50</v>
      </c>
      <c r="H13" s="7">
        <v>0</v>
      </c>
      <c r="I13" s="7">
        <f t="shared" ref="I13" si="6">G13*H13</f>
        <v>0</v>
      </c>
    </row>
    <row r="14" spans="2:9" ht="45" x14ac:dyDescent="0.25">
      <c r="B14" s="3">
        <f t="shared" si="0"/>
        <v>1</v>
      </c>
      <c r="C14" s="3" t="s">
        <v>0</v>
      </c>
      <c r="D14" s="3">
        <f t="shared" si="1"/>
        <v>7</v>
      </c>
      <c r="E14" s="4" t="s">
        <v>102</v>
      </c>
      <c r="F14" s="6" t="s">
        <v>2</v>
      </c>
      <c r="G14" s="6">
        <v>10</v>
      </c>
      <c r="H14" s="7">
        <v>0</v>
      </c>
      <c r="I14" s="7">
        <f t="shared" ref="I14" si="7">G14*H14</f>
        <v>0</v>
      </c>
    </row>
    <row r="15" spans="2:9" ht="45" x14ac:dyDescent="0.25">
      <c r="B15" s="3">
        <f t="shared" si="0"/>
        <v>1</v>
      </c>
      <c r="C15" s="3" t="s">
        <v>0</v>
      </c>
      <c r="D15" s="3">
        <f t="shared" si="1"/>
        <v>8</v>
      </c>
      <c r="E15" s="4" t="s">
        <v>95</v>
      </c>
      <c r="F15" s="6" t="s">
        <v>2</v>
      </c>
      <c r="G15" s="6">
        <v>0.3</v>
      </c>
      <c r="H15" s="7">
        <v>0</v>
      </c>
      <c r="I15" s="7">
        <f>G15*H15</f>
        <v>0</v>
      </c>
    </row>
    <row r="16" spans="2:9" ht="45" x14ac:dyDescent="0.25">
      <c r="B16" s="3">
        <f t="shared" si="0"/>
        <v>1</v>
      </c>
      <c r="C16" s="3" t="s">
        <v>0</v>
      </c>
      <c r="D16" s="3">
        <f t="shared" si="1"/>
        <v>9</v>
      </c>
      <c r="E16" s="4" t="s">
        <v>104</v>
      </c>
      <c r="F16" s="6" t="s">
        <v>11</v>
      </c>
      <c r="G16" s="6">
        <v>15</v>
      </c>
      <c r="H16" s="7">
        <v>0</v>
      </c>
      <c r="I16" s="7">
        <f>G16*H16</f>
        <v>0</v>
      </c>
    </row>
    <row r="17" spans="2:9" ht="30" x14ac:dyDescent="0.25">
      <c r="B17" s="3">
        <f t="shared" si="0"/>
        <v>1</v>
      </c>
      <c r="C17" s="3" t="s">
        <v>0</v>
      </c>
      <c r="D17" s="3">
        <f t="shared" si="1"/>
        <v>10</v>
      </c>
      <c r="E17" s="4" t="s">
        <v>105</v>
      </c>
      <c r="F17" s="6" t="s">
        <v>11</v>
      </c>
      <c r="G17" s="6">
        <v>4</v>
      </c>
      <c r="H17" s="7">
        <v>0</v>
      </c>
      <c r="I17" s="7">
        <f>G17*H17</f>
        <v>0</v>
      </c>
    </row>
    <row r="18" spans="2:9" ht="105" x14ac:dyDescent="0.25">
      <c r="B18" s="3">
        <f t="shared" si="0"/>
        <v>1</v>
      </c>
      <c r="C18" s="3" t="s">
        <v>0</v>
      </c>
      <c r="D18" s="3">
        <f t="shared" si="1"/>
        <v>11</v>
      </c>
      <c r="E18" s="4" t="s">
        <v>106</v>
      </c>
      <c r="F18" s="6" t="s">
        <v>11</v>
      </c>
      <c r="G18" s="6">
        <v>4</v>
      </c>
      <c r="H18" s="7">
        <v>0</v>
      </c>
      <c r="I18" s="7">
        <f>G18*H18</f>
        <v>0</v>
      </c>
    </row>
    <row r="19" spans="2:9" ht="75" x14ac:dyDescent="0.25">
      <c r="B19" s="3">
        <f t="shared" si="0"/>
        <v>1</v>
      </c>
      <c r="C19" s="3" t="s">
        <v>0</v>
      </c>
      <c r="D19" s="3">
        <f t="shared" si="1"/>
        <v>12</v>
      </c>
      <c r="E19" s="4" t="s">
        <v>107</v>
      </c>
      <c r="F19" s="6" t="s">
        <v>11</v>
      </c>
      <c r="G19" s="6">
        <v>4</v>
      </c>
      <c r="H19" s="7">
        <v>0</v>
      </c>
      <c r="I19" s="7">
        <f>G19*H19</f>
        <v>0</v>
      </c>
    </row>
    <row r="20" spans="2:9" x14ac:dyDescent="0.25">
      <c r="B20" s="3">
        <f t="shared" si="0"/>
        <v>1</v>
      </c>
      <c r="C20" s="3" t="s">
        <v>0</v>
      </c>
      <c r="D20" s="3">
        <f t="shared" si="1"/>
        <v>13</v>
      </c>
      <c r="E20" s="4" t="s">
        <v>9</v>
      </c>
      <c r="F20" s="6" t="s">
        <v>8</v>
      </c>
      <c r="G20" s="6">
        <v>20</v>
      </c>
      <c r="H20" s="7">
        <v>0</v>
      </c>
      <c r="I20" s="7">
        <f t="shared" ref="I20" si="8">G20*H20</f>
        <v>0</v>
      </c>
    </row>
    <row r="21" spans="2:9" x14ac:dyDescent="0.25">
      <c r="B21" s="3">
        <f t="shared" si="0"/>
        <v>1</v>
      </c>
      <c r="C21" s="3" t="s">
        <v>0</v>
      </c>
      <c r="D21" s="3">
        <f t="shared" si="1"/>
        <v>14</v>
      </c>
      <c r="E21" s="4" t="s">
        <v>92</v>
      </c>
      <c r="F21" s="6" t="s">
        <v>8</v>
      </c>
      <c r="G21" s="6">
        <v>5</v>
      </c>
      <c r="H21" s="7">
        <v>0</v>
      </c>
      <c r="I21" s="7">
        <f t="shared" si="2"/>
        <v>0</v>
      </c>
    </row>
    <row r="23" spans="2:9" x14ac:dyDescent="0.25">
      <c r="G23" s="1"/>
      <c r="H23" s="8" t="s">
        <v>27</v>
      </c>
      <c r="I23" s="11">
        <f>SUM(I8:I22)</f>
        <v>0</v>
      </c>
    </row>
  </sheetData>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6:I14"/>
  <sheetViews>
    <sheetView view="pageBreakPreview" topLeftCell="A10" zoomScale="96" zoomScaleNormal="100" zoomScaleSheetLayoutView="96" workbookViewId="0">
      <selection activeCell="K43" sqref="K43"/>
    </sheetView>
  </sheetViews>
  <sheetFormatPr defaultRowHeight="15" x14ac:dyDescent="0.25"/>
  <cols>
    <col min="1" max="1" width="9.140625" style="3"/>
    <col min="2" max="2" width="2.28515625" style="3" customWidth="1"/>
    <col min="3" max="3" width="1.85546875" style="3" customWidth="1"/>
    <col min="4" max="4" width="2.28515625" style="3" customWidth="1"/>
    <col min="5" max="5" width="37.7109375" style="4" customWidth="1"/>
    <col min="6" max="6" width="9.140625" style="3"/>
    <col min="7" max="7" width="9.28515625" style="3" bestFit="1" customWidth="1"/>
    <col min="8" max="8" width="9.7109375" style="3" bestFit="1" customWidth="1"/>
    <col min="9" max="9" width="11.28515625" style="3" bestFit="1" customWidth="1"/>
    <col min="10" max="16384" width="9.140625" style="3"/>
  </cols>
  <sheetData>
    <row r="6" spans="2:9" s="1" customFormat="1" x14ac:dyDescent="0.25">
      <c r="B6" s="1">
        <v>2</v>
      </c>
      <c r="C6" s="1" t="s">
        <v>21</v>
      </c>
      <c r="E6" s="2"/>
    </row>
    <row r="8" spans="2:9" ht="30" x14ac:dyDescent="0.25">
      <c r="B8" s="3">
        <f>$B$6</f>
        <v>2</v>
      </c>
      <c r="C8" s="3" t="s">
        <v>0</v>
      </c>
      <c r="D8" s="3">
        <f>ROW()-7</f>
        <v>1</v>
      </c>
      <c r="E8" s="4" t="s">
        <v>12</v>
      </c>
      <c r="F8" s="6" t="s">
        <v>10</v>
      </c>
      <c r="G8" s="6">
        <v>1</v>
      </c>
      <c r="H8" s="7">
        <v>0</v>
      </c>
      <c r="I8" s="7">
        <f>G8*H8</f>
        <v>0</v>
      </c>
    </row>
    <row r="9" spans="2:9" ht="180" x14ac:dyDescent="0.25">
      <c r="B9" s="3">
        <f>$B$6</f>
        <v>2</v>
      </c>
      <c r="C9" s="3" t="s">
        <v>0</v>
      </c>
      <c r="D9" s="3">
        <f>ROW()-7</f>
        <v>2</v>
      </c>
      <c r="E9" s="4" t="s">
        <v>15</v>
      </c>
      <c r="F9" s="6" t="s">
        <v>4</v>
      </c>
      <c r="G9" s="6">
        <v>800</v>
      </c>
      <c r="H9" s="7">
        <v>0</v>
      </c>
      <c r="I9" s="7">
        <f t="shared" ref="I9:I11" si="0">G9*H9</f>
        <v>0</v>
      </c>
    </row>
    <row r="10" spans="2:9" ht="30" x14ac:dyDescent="0.25">
      <c r="B10" s="3">
        <f>$B$6</f>
        <v>2</v>
      </c>
      <c r="C10" s="3" t="s">
        <v>0</v>
      </c>
      <c r="D10" s="3">
        <f>ROW()-7</f>
        <v>3</v>
      </c>
      <c r="E10" s="4" t="s">
        <v>13</v>
      </c>
      <c r="F10" s="6" t="s">
        <v>14</v>
      </c>
      <c r="G10" s="6">
        <v>1</v>
      </c>
      <c r="H10" s="7">
        <v>0</v>
      </c>
      <c r="I10" s="7">
        <f t="shared" si="0"/>
        <v>0</v>
      </c>
    </row>
    <row r="11" spans="2:9" x14ac:dyDescent="0.25">
      <c r="B11" s="3">
        <f>$B$6</f>
        <v>2</v>
      </c>
      <c r="C11" s="3" t="s">
        <v>0</v>
      </c>
      <c r="D11" s="3">
        <f>ROW()-7</f>
        <v>4</v>
      </c>
      <c r="E11" s="4" t="s">
        <v>9</v>
      </c>
      <c r="F11" s="6" t="s">
        <v>8</v>
      </c>
      <c r="G11" s="6">
        <v>10</v>
      </c>
      <c r="H11" s="7">
        <v>0</v>
      </c>
      <c r="I11" s="7">
        <f t="shared" si="0"/>
        <v>0</v>
      </c>
    </row>
    <row r="12" spans="2:9" x14ac:dyDescent="0.25">
      <c r="B12" s="3">
        <f>$B$6</f>
        <v>2</v>
      </c>
      <c r="C12" s="3" t="s">
        <v>0</v>
      </c>
      <c r="D12" s="3">
        <f>ROW()-7</f>
        <v>5</v>
      </c>
      <c r="E12" s="4" t="s">
        <v>92</v>
      </c>
      <c r="F12" s="6" t="s">
        <v>8</v>
      </c>
      <c r="G12" s="6">
        <v>10</v>
      </c>
      <c r="H12" s="7">
        <v>0</v>
      </c>
      <c r="I12" s="7">
        <f t="shared" ref="I12" si="1">G12*H12</f>
        <v>0</v>
      </c>
    </row>
    <row r="14" spans="2:9" x14ac:dyDescent="0.25">
      <c r="G14" s="1"/>
      <c r="H14" s="8" t="s">
        <v>27</v>
      </c>
      <c r="I14" s="11">
        <f>SUM(I8:I13)</f>
        <v>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6:I15"/>
  <sheetViews>
    <sheetView view="pageBreakPreview" topLeftCell="A4" zoomScale="154" zoomScaleNormal="100" zoomScaleSheetLayoutView="154" workbookViewId="0">
      <selection activeCell="E38" sqref="E38"/>
    </sheetView>
  </sheetViews>
  <sheetFormatPr defaultRowHeight="15" x14ac:dyDescent="0.25"/>
  <cols>
    <col min="1" max="1" width="9.140625" style="3"/>
    <col min="2" max="2" width="2.28515625" style="3" customWidth="1"/>
    <col min="3" max="3" width="1.85546875" style="3" customWidth="1"/>
    <col min="4" max="4" width="2.28515625" style="3" customWidth="1"/>
    <col min="5" max="5" width="37.7109375" style="4" customWidth="1"/>
    <col min="6" max="6" width="9.140625" style="3"/>
    <col min="7" max="7" width="9.28515625" style="3" bestFit="1" customWidth="1"/>
    <col min="8" max="8" width="9.7109375" style="3" bestFit="1" customWidth="1"/>
    <col min="9" max="9" width="11.28515625" style="3" bestFit="1" customWidth="1"/>
    <col min="10" max="16384" width="9.140625" style="3"/>
  </cols>
  <sheetData>
    <row r="6" spans="2:9" s="1" customFormat="1" x14ac:dyDescent="0.25">
      <c r="B6" s="1">
        <v>3</v>
      </c>
      <c r="C6" s="1" t="s">
        <v>16</v>
      </c>
      <c r="E6" s="2"/>
    </row>
    <row r="8" spans="2:9" ht="60" x14ac:dyDescent="0.25">
      <c r="B8" s="3">
        <f t="shared" ref="B8:B13" si="0">$B$6</f>
        <v>3</v>
      </c>
      <c r="C8" s="3" t="s">
        <v>0</v>
      </c>
      <c r="D8" s="3">
        <f t="shared" ref="D8:D13" si="1">ROW()-7</f>
        <v>1</v>
      </c>
      <c r="E8" s="4" t="s">
        <v>17</v>
      </c>
      <c r="F8" s="6" t="s">
        <v>2</v>
      </c>
      <c r="G8" s="6">
        <v>2.6</v>
      </c>
      <c r="H8" s="7">
        <v>0</v>
      </c>
      <c r="I8" s="7">
        <f>G8*H8</f>
        <v>0</v>
      </c>
    </row>
    <row r="9" spans="2:9" ht="64.5" customHeight="1" x14ac:dyDescent="0.25">
      <c r="B9" s="3">
        <f t="shared" si="0"/>
        <v>3</v>
      </c>
      <c r="C9" s="3" t="s">
        <v>0</v>
      </c>
      <c r="D9" s="3">
        <f t="shared" si="1"/>
        <v>2</v>
      </c>
      <c r="E9" s="4" t="s">
        <v>19</v>
      </c>
      <c r="F9" s="6" t="s">
        <v>4</v>
      </c>
      <c r="G9" s="6">
        <v>125</v>
      </c>
      <c r="H9" s="7">
        <v>0</v>
      </c>
      <c r="I9" s="7">
        <f t="shared" ref="I9:I12" si="2">G9*H9</f>
        <v>0</v>
      </c>
    </row>
    <row r="10" spans="2:9" ht="45" x14ac:dyDescent="0.25">
      <c r="B10" s="3">
        <f t="shared" si="0"/>
        <v>3</v>
      </c>
      <c r="C10" s="3" t="s">
        <v>0</v>
      </c>
      <c r="D10" s="3">
        <f t="shared" si="1"/>
        <v>3</v>
      </c>
      <c r="E10" s="4" t="s">
        <v>18</v>
      </c>
      <c r="F10" s="6" t="s">
        <v>2</v>
      </c>
      <c r="G10" s="6">
        <v>0.6</v>
      </c>
      <c r="H10" s="7">
        <v>0</v>
      </c>
      <c r="I10" s="7">
        <f t="shared" si="2"/>
        <v>0</v>
      </c>
    </row>
    <row r="11" spans="2:9" ht="30" x14ac:dyDescent="0.25">
      <c r="B11" s="3">
        <f t="shared" si="0"/>
        <v>3</v>
      </c>
      <c r="C11" s="3" t="s">
        <v>0</v>
      </c>
      <c r="D11" s="3">
        <f t="shared" si="1"/>
        <v>4</v>
      </c>
      <c r="E11" s="4" t="s">
        <v>20</v>
      </c>
      <c r="F11" s="6" t="s">
        <v>11</v>
      </c>
      <c r="G11" s="6">
        <v>5</v>
      </c>
      <c r="H11" s="7">
        <v>0</v>
      </c>
      <c r="I11" s="7">
        <f t="shared" ref="I11" si="3">G11*H11</f>
        <v>0</v>
      </c>
    </row>
    <row r="12" spans="2:9" x14ac:dyDescent="0.25">
      <c r="B12" s="3">
        <f t="shared" si="0"/>
        <v>3</v>
      </c>
      <c r="C12" s="3" t="s">
        <v>0</v>
      </c>
      <c r="D12" s="3">
        <f t="shared" si="1"/>
        <v>5</v>
      </c>
      <c r="E12" s="4" t="s">
        <v>9</v>
      </c>
      <c r="F12" s="6" t="s">
        <v>8</v>
      </c>
      <c r="G12" s="6">
        <v>10</v>
      </c>
      <c r="H12" s="7">
        <v>0</v>
      </c>
      <c r="I12" s="7">
        <f t="shared" si="2"/>
        <v>0</v>
      </c>
    </row>
    <row r="13" spans="2:9" x14ac:dyDescent="0.25">
      <c r="B13" s="3">
        <f t="shared" si="0"/>
        <v>3</v>
      </c>
      <c r="C13" s="3" t="s">
        <v>0</v>
      </c>
      <c r="D13" s="3">
        <f t="shared" si="1"/>
        <v>6</v>
      </c>
      <c r="E13" s="4" t="s">
        <v>92</v>
      </c>
      <c r="F13" s="6" t="s">
        <v>8</v>
      </c>
      <c r="G13" s="6">
        <v>3</v>
      </c>
      <c r="H13" s="7">
        <v>0</v>
      </c>
      <c r="I13" s="7">
        <f t="shared" ref="I13" si="4">G13*H13</f>
        <v>0</v>
      </c>
    </row>
    <row r="15" spans="2:9" x14ac:dyDescent="0.25">
      <c r="G15" s="1"/>
      <c r="H15" s="8" t="s">
        <v>27</v>
      </c>
      <c r="I15" s="11">
        <f>SUM(I8:I14)</f>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6:I19"/>
  <sheetViews>
    <sheetView view="pageBreakPreview" topLeftCell="A12" zoomScale="148" zoomScaleNormal="100" zoomScaleSheetLayoutView="148" workbookViewId="0">
      <selection activeCell="H18" sqref="H18"/>
    </sheetView>
  </sheetViews>
  <sheetFormatPr defaultRowHeight="15" x14ac:dyDescent="0.25"/>
  <cols>
    <col min="1" max="1" width="9.140625" style="3"/>
    <col min="2" max="2" width="2.28515625" style="3" customWidth="1"/>
    <col min="3" max="3" width="1.85546875" style="3" customWidth="1"/>
    <col min="4" max="4" width="2.28515625" style="3" customWidth="1"/>
    <col min="5" max="5" width="37.7109375" style="4" customWidth="1"/>
    <col min="6" max="6" width="9.140625" style="3"/>
    <col min="7" max="7" width="9.28515625" style="3" bestFit="1" customWidth="1"/>
    <col min="8" max="8" width="9.7109375" style="3" bestFit="1" customWidth="1"/>
    <col min="9" max="9" width="11.28515625" style="3" bestFit="1" customWidth="1"/>
    <col min="10" max="16384" width="9.140625" style="3"/>
  </cols>
  <sheetData>
    <row r="6" spans="2:9" s="1" customFormat="1" x14ac:dyDescent="0.25">
      <c r="B6" s="1">
        <v>4</v>
      </c>
      <c r="C6" s="1" t="s">
        <v>110</v>
      </c>
      <c r="E6" s="2"/>
    </row>
    <row r="8" spans="2:9" ht="30" x14ac:dyDescent="0.25">
      <c r="B8" s="3">
        <f t="shared" ref="B8:B17" si="0">$B$6</f>
        <v>4</v>
      </c>
      <c r="C8" s="3" t="s">
        <v>0</v>
      </c>
      <c r="D8" s="3">
        <f t="shared" ref="D8:D17" si="1">ROW()-7</f>
        <v>1</v>
      </c>
      <c r="E8" s="4" t="s">
        <v>22</v>
      </c>
      <c r="F8" s="6" t="s">
        <v>2</v>
      </c>
      <c r="G8" s="6">
        <v>1.45</v>
      </c>
      <c r="H8" s="7">
        <v>0</v>
      </c>
      <c r="I8" s="7">
        <f>G8*H8</f>
        <v>0</v>
      </c>
    </row>
    <row r="9" spans="2:9" ht="45" x14ac:dyDescent="0.25">
      <c r="B9" s="3">
        <f t="shared" si="0"/>
        <v>4</v>
      </c>
      <c r="C9" s="3" t="s">
        <v>0</v>
      </c>
      <c r="D9" s="3">
        <f t="shared" si="1"/>
        <v>2</v>
      </c>
      <c r="E9" s="4" t="s">
        <v>23</v>
      </c>
      <c r="F9" s="6" t="s">
        <v>11</v>
      </c>
      <c r="G9" s="6">
        <v>55</v>
      </c>
      <c r="H9" s="7">
        <v>0</v>
      </c>
      <c r="I9" s="7">
        <f t="shared" ref="I9:I17" si="2">G9*H9</f>
        <v>0</v>
      </c>
    </row>
    <row r="10" spans="2:9" ht="45" x14ac:dyDescent="0.25">
      <c r="B10" s="3">
        <f t="shared" si="0"/>
        <v>4</v>
      </c>
      <c r="C10" s="3" t="s">
        <v>0</v>
      </c>
      <c r="D10" s="3">
        <f t="shared" si="1"/>
        <v>3</v>
      </c>
      <c r="E10" s="4" t="s">
        <v>24</v>
      </c>
      <c r="F10" s="6" t="s">
        <v>11</v>
      </c>
      <c r="G10" s="6">
        <v>55</v>
      </c>
      <c r="H10" s="7">
        <v>0</v>
      </c>
      <c r="I10" s="7">
        <f t="shared" si="2"/>
        <v>0</v>
      </c>
    </row>
    <row r="11" spans="2:9" ht="45" x14ac:dyDescent="0.25">
      <c r="B11" s="3">
        <f t="shared" si="0"/>
        <v>4</v>
      </c>
      <c r="C11" s="3" t="s">
        <v>0</v>
      </c>
      <c r="D11" s="3">
        <f t="shared" si="1"/>
        <v>4</v>
      </c>
      <c r="E11" s="4" t="s">
        <v>25</v>
      </c>
      <c r="F11" s="6" t="s">
        <v>11</v>
      </c>
      <c r="G11" s="6">
        <v>55</v>
      </c>
      <c r="H11" s="7">
        <v>0</v>
      </c>
      <c r="I11" s="7">
        <f t="shared" si="2"/>
        <v>0</v>
      </c>
    </row>
    <row r="12" spans="2:9" ht="96" customHeight="1" x14ac:dyDescent="0.25">
      <c r="B12" s="3">
        <f t="shared" si="0"/>
        <v>4</v>
      </c>
      <c r="C12" s="3" t="s">
        <v>0</v>
      </c>
      <c r="D12" s="3">
        <f t="shared" si="1"/>
        <v>5</v>
      </c>
      <c r="E12" s="4" t="s">
        <v>56</v>
      </c>
      <c r="F12" s="6" t="s">
        <v>10</v>
      </c>
      <c r="G12" s="6">
        <v>1</v>
      </c>
      <c r="H12" s="7">
        <v>0</v>
      </c>
      <c r="I12" s="7">
        <f t="shared" ref="I12" si="3">G12*H12</f>
        <v>0</v>
      </c>
    </row>
    <row r="13" spans="2:9" ht="105" x14ac:dyDescent="0.25">
      <c r="B13" s="3">
        <f t="shared" si="0"/>
        <v>4</v>
      </c>
      <c r="C13" s="3" t="s">
        <v>0</v>
      </c>
      <c r="D13" s="3">
        <f t="shared" si="1"/>
        <v>6</v>
      </c>
      <c r="E13" s="4" t="s">
        <v>109</v>
      </c>
      <c r="F13" s="6" t="s">
        <v>11</v>
      </c>
      <c r="G13" s="6">
        <v>10</v>
      </c>
      <c r="H13" s="7">
        <v>0</v>
      </c>
      <c r="I13" s="7">
        <f t="shared" ref="I13" si="4">G13*H13</f>
        <v>0</v>
      </c>
    </row>
    <row r="14" spans="2:9" ht="45" x14ac:dyDescent="0.25">
      <c r="B14" s="3">
        <f t="shared" si="0"/>
        <v>4</v>
      </c>
      <c r="C14" s="3" t="s">
        <v>0</v>
      </c>
      <c r="D14" s="3">
        <f t="shared" si="1"/>
        <v>7</v>
      </c>
      <c r="E14" s="4" t="s">
        <v>108</v>
      </c>
      <c r="F14" s="6" t="s">
        <v>11</v>
      </c>
      <c r="G14" s="6">
        <v>50</v>
      </c>
      <c r="H14" s="7">
        <v>0</v>
      </c>
      <c r="I14" s="7">
        <f t="shared" ref="I14" si="5">G14*H14</f>
        <v>0</v>
      </c>
    </row>
    <row r="15" spans="2:9" ht="60" x14ac:dyDescent="0.25">
      <c r="B15" s="3">
        <f t="shared" si="0"/>
        <v>4</v>
      </c>
      <c r="C15" s="3" t="s">
        <v>0</v>
      </c>
      <c r="D15" s="3">
        <f t="shared" si="1"/>
        <v>8</v>
      </c>
      <c r="E15" s="4" t="s">
        <v>111</v>
      </c>
      <c r="F15" s="6" t="s">
        <v>3</v>
      </c>
      <c r="G15" s="6">
        <v>1</v>
      </c>
      <c r="H15" s="7">
        <v>0</v>
      </c>
      <c r="I15" s="7">
        <f t="shared" ref="I15" si="6">G15*H15</f>
        <v>0</v>
      </c>
    </row>
    <row r="16" spans="2:9" x14ac:dyDescent="0.25">
      <c r="B16" s="3">
        <f t="shared" si="0"/>
        <v>4</v>
      </c>
      <c r="C16" s="3" t="s">
        <v>0</v>
      </c>
      <c r="D16" s="3">
        <f t="shared" si="1"/>
        <v>9</v>
      </c>
      <c r="E16" s="4" t="s">
        <v>9</v>
      </c>
      <c r="F16" s="6" t="s">
        <v>8</v>
      </c>
      <c r="G16" s="6">
        <v>10</v>
      </c>
      <c r="H16" s="7">
        <v>0</v>
      </c>
      <c r="I16" s="7">
        <f t="shared" si="2"/>
        <v>0</v>
      </c>
    </row>
    <row r="17" spans="2:9" x14ac:dyDescent="0.25">
      <c r="B17" s="3">
        <f t="shared" si="0"/>
        <v>4</v>
      </c>
      <c r="C17" s="3" t="s">
        <v>0</v>
      </c>
      <c r="D17" s="3">
        <f t="shared" si="1"/>
        <v>10</v>
      </c>
      <c r="E17" s="4" t="s">
        <v>92</v>
      </c>
      <c r="F17" s="6" t="s">
        <v>8</v>
      </c>
      <c r="G17" s="6">
        <v>3</v>
      </c>
      <c r="H17" s="7">
        <v>0</v>
      </c>
      <c r="I17" s="7">
        <f t="shared" si="2"/>
        <v>0</v>
      </c>
    </row>
    <row r="19" spans="2:9" x14ac:dyDescent="0.25">
      <c r="G19" s="1"/>
      <c r="H19" s="8" t="s">
        <v>27</v>
      </c>
      <c r="I19" s="11">
        <f>SUM(I8:I18)</f>
        <v>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6:I23"/>
  <sheetViews>
    <sheetView view="pageBreakPreview" topLeftCell="A13" zoomScale="190" zoomScaleNormal="100" zoomScaleSheetLayoutView="190" workbookViewId="0">
      <selection activeCell="H22" sqref="H22"/>
    </sheetView>
  </sheetViews>
  <sheetFormatPr defaultRowHeight="15" x14ac:dyDescent="0.25"/>
  <cols>
    <col min="1" max="1" width="9.140625" style="3"/>
    <col min="2" max="2" width="2.28515625" style="3" customWidth="1"/>
    <col min="3" max="3" width="1.85546875" style="3" customWidth="1"/>
    <col min="4" max="4" width="3.42578125" style="3" customWidth="1"/>
    <col min="5" max="5" width="37.7109375" style="4" customWidth="1"/>
    <col min="6" max="6" width="9.140625" style="3"/>
    <col min="7" max="8" width="9.28515625" style="3" bestFit="1" customWidth="1"/>
    <col min="9" max="9" width="11.28515625" style="3" bestFit="1" customWidth="1"/>
    <col min="10" max="16384" width="9.140625" style="3"/>
  </cols>
  <sheetData>
    <row r="6" spans="2:9" s="1" customFormat="1" x14ac:dyDescent="0.25">
      <c r="B6" s="1">
        <v>5</v>
      </c>
      <c r="C6" s="1" t="s">
        <v>26</v>
      </c>
      <c r="E6" s="2"/>
    </row>
    <row r="8" spans="2:9" ht="90" x14ac:dyDescent="0.25">
      <c r="B8" s="3">
        <f t="shared" ref="B8:B21" si="0">$B$6</f>
        <v>5</v>
      </c>
      <c r="C8" s="3" t="s">
        <v>0</v>
      </c>
      <c r="D8" s="3">
        <f t="shared" ref="D8:D21" si="1">ROW()-7</f>
        <v>1</v>
      </c>
      <c r="E8" s="4" t="s">
        <v>28</v>
      </c>
      <c r="F8" s="6" t="s">
        <v>10</v>
      </c>
      <c r="G8" s="6">
        <v>1</v>
      </c>
      <c r="H8" s="7">
        <v>0</v>
      </c>
      <c r="I8" s="7">
        <f>G8*H8</f>
        <v>0</v>
      </c>
    </row>
    <row r="9" spans="2:9" ht="105" x14ac:dyDescent="0.25">
      <c r="B9" s="3">
        <f t="shared" si="0"/>
        <v>5</v>
      </c>
      <c r="C9" s="3" t="s">
        <v>0</v>
      </c>
      <c r="D9" s="3">
        <f t="shared" si="1"/>
        <v>2</v>
      </c>
      <c r="E9" s="4" t="s">
        <v>40</v>
      </c>
      <c r="F9" s="6" t="s">
        <v>1</v>
      </c>
      <c r="G9" s="6">
        <v>20</v>
      </c>
      <c r="H9" s="7">
        <v>0</v>
      </c>
      <c r="I9" s="7">
        <f t="shared" ref="I9:I21" si="2">G9*H9</f>
        <v>0</v>
      </c>
    </row>
    <row r="10" spans="2:9" ht="75" x14ac:dyDescent="0.25">
      <c r="B10" s="3">
        <f t="shared" si="0"/>
        <v>5</v>
      </c>
      <c r="C10" s="3" t="s">
        <v>0</v>
      </c>
      <c r="D10" s="3">
        <f t="shared" si="1"/>
        <v>3</v>
      </c>
      <c r="E10" s="4" t="s">
        <v>32</v>
      </c>
      <c r="F10" s="6" t="s">
        <v>7</v>
      </c>
      <c r="G10" s="6">
        <v>2</v>
      </c>
      <c r="H10" s="7">
        <v>0</v>
      </c>
      <c r="I10" s="7">
        <f t="shared" si="2"/>
        <v>0</v>
      </c>
    </row>
    <row r="11" spans="2:9" ht="165" x14ac:dyDescent="0.25">
      <c r="B11" s="3">
        <f t="shared" si="0"/>
        <v>5</v>
      </c>
      <c r="C11" s="3" t="s">
        <v>0</v>
      </c>
      <c r="D11" s="3">
        <f t="shared" si="1"/>
        <v>4</v>
      </c>
      <c r="E11" s="4" t="s">
        <v>31</v>
      </c>
      <c r="F11" s="6" t="s">
        <v>1</v>
      </c>
      <c r="G11" s="6">
        <v>9.5</v>
      </c>
      <c r="H11" s="7">
        <v>0</v>
      </c>
      <c r="I11" s="7">
        <f t="shared" si="2"/>
        <v>0</v>
      </c>
    </row>
    <row r="12" spans="2:9" ht="90" x14ac:dyDescent="0.25">
      <c r="B12" s="3">
        <f t="shared" si="0"/>
        <v>5</v>
      </c>
      <c r="C12" s="3" t="s">
        <v>0</v>
      </c>
      <c r="D12" s="3">
        <f t="shared" si="1"/>
        <v>5</v>
      </c>
      <c r="E12" s="4" t="s">
        <v>30</v>
      </c>
      <c r="F12" s="6" t="s">
        <v>1</v>
      </c>
      <c r="G12" s="6">
        <v>9.5</v>
      </c>
      <c r="H12" s="7">
        <v>0</v>
      </c>
      <c r="I12" s="7">
        <f t="shared" ref="I12" si="3">G12*H12</f>
        <v>0</v>
      </c>
    </row>
    <row r="13" spans="2:9" ht="45" x14ac:dyDescent="0.25">
      <c r="B13" s="3">
        <f t="shared" si="0"/>
        <v>5</v>
      </c>
      <c r="C13" s="3" t="s">
        <v>0</v>
      </c>
      <c r="D13" s="3">
        <f t="shared" si="1"/>
        <v>6</v>
      </c>
      <c r="E13" s="4" t="s">
        <v>33</v>
      </c>
      <c r="F13" s="6" t="s">
        <v>3</v>
      </c>
      <c r="G13" s="6">
        <v>3</v>
      </c>
      <c r="H13" s="7">
        <v>0</v>
      </c>
      <c r="I13" s="7">
        <f t="shared" ref="I13" si="4">G13*H13</f>
        <v>0</v>
      </c>
    </row>
    <row r="14" spans="2:9" ht="30" x14ac:dyDescent="0.25">
      <c r="B14" s="3">
        <f t="shared" si="0"/>
        <v>5</v>
      </c>
      <c r="C14" s="3" t="s">
        <v>0</v>
      </c>
      <c r="D14" s="3">
        <f t="shared" si="1"/>
        <v>7</v>
      </c>
      <c r="E14" s="4" t="s">
        <v>34</v>
      </c>
      <c r="F14" s="6" t="s">
        <v>3</v>
      </c>
      <c r="G14" s="6">
        <v>5</v>
      </c>
      <c r="H14" s="7">
        <v>0</v>
      </c>
      <c r="I14" s="7">
        <f t="shared" ref="I14" si="5">G14*H14</f>
        <v>0</v>
      </c>
    </row>
    <row r="15" spans="2:9" ht="30" x14ac:dyDescent="0.25">
      <c r="B15" s="3">
        <f t="shared" si="0"/>
        <v>5</v>
      </c>
      <c r="C15" s="3" t="s">
        <v>0</v>
      </c>
      <c r="D15" s="3">
        <f t="shared" si="1"/>
        <v>8</v>
      </c>
      <c r="E15" s="4" t="s">
        <v>35</v>
      </c>
      <c r="F15" s="6" t="s">
        <v>3</v>
      </c>
      <c r="G15" s="6">
        <v>70</v>
      </c>
      <c r="H15" s="7">
        <v>0</v>
      </c>
      <c r="I15" s="7">
        <f t="shared" ref="I15" si="6">G15*H15</f>
        <v>0</v>
      </c>
    </row>
    <row r="16" spans="2:9" ht="30" x14ac:dyDescent="0.25">
      <c r="B16" s="3">
        <f t="shared" si="0"/>
        <v>5</v>
      </c>
      <c r="C16" s="3" t="s">
        <v>0</v>
      </c>
      <c r="D16" s="3">
        <f t="shared" si="1"/>
        <v>9</v>
      </c>
      <c r="E16" s="4" t="s">
        <v>36</v>
      </c>
      <c r="F16" s="6" t="s">
        <v>1</v>
      </c>
      <c r="G16" s="6">
        <v>9.5</v>
      </c>
      <c r="H16" s="7">
        <v>0</v>
      </c>
      <c r="I16" s="7">
        <f t="shared" ref="I16" si="7">G16*H16</f>
        <v>0</v>
      </c>
    </row>
    <row r="17" spans="2:9" ht="49.5" customHeight="1" x14ac:dyDescent="0.25">
      <c r="B17" s="3">
        <f t="shared" si="0"/>
        <v>5</v>
      </c>
      <c r="C17" s="3" t="s">
        <v>0</v>
      </c>
      <c r="D17" s="3">
        <f t="shared" si="1"/>
        <v>10</v>
      </c>
      <c r="E17" s="4" t="s">
        <v>37</v>
      </c>
      <c r="F17" s="6" t="s">
        <v>11</v>
      </c>
      <c r="G17" s="6">
        <v>55</v>
      </c>
      <c r="H17" s="7">
        <v>0</v>
      </c>
      <c r="I17" s="7">
        <f t="shared" ref="I17" si="8">G17*H17</f>
        <v>0</v>
      </c>
    </row>
    <row r="18" spans="2:9" ht="17.25" x14ac:dyDescent="0.25">
      <c r="B18" s="3">
        <f t="shared" si="0"/>
        <v>5</v>
      </c>
      <c r="C18" s="3" t="s">
        <v>0</v>
      </c>
      <c r="D18" s="3">
        <f t="shared" si="1"/>
        <v>11</v>
      </c>
      <c r="E18" s="4" t="s">
        <v>38</v>
      </c>
      <c r="F18" s="6" t="s">
        <v>11</v>
      </c>
      <c r="G18" s="6">
        <v>20</v>
      </c>
      <c r="H18" s="7">
        <v>0</v>
      </c>
      <c r="I18" s="7">
        <f t="shared" ref="I18" si="9">G18*H18</f>
        <v>0</v>
      </c>
    </row>
    <row r="19" spans="2:9" ht="30" x14ac:dyDescent="0.25">
      <c r="B19" s="3">
        <f t="shared" si="0"/>
        <v>5</v>
      </c>
      <c r="C19" s="3" t="s">
        <v>0</v>
      </c>
      <c r="D19" s="3">
        <f t="shared" si="1"/>
        <v>12</v>
      </c>
      <c r="E19" s="4" t="s">
        <v>39</v>
      </c>
      <c r="F19" s="6" t="s">
        <v>1</v>
      </c>
      <c r="G19" s="6">
        <v>9</v>
      </c>
      <c r="H19" s="7">
        <v>0</v>
      </c>
      <c r="I19" s="7">
        <f t="shared" ref="I19" si="10">G19*H19</f>
        <v>0</v>
      </c>
    </row>
    <row r="20" spans="2:9" x14ac:dyDescent="0.25">
      <c r="B20" s="3">
        <f t="shared" si="0"/>
        <v>5</v>
      </c>
      <c r="C20" s="3" t="s">
        <v>0</v>
      </c>
      <c r="D20" s="3">
        <f t="shared" si="1"/>
        <v>13</v>
      </c>
      <c r="E20" s="4" t="s">
        <v>9</v>
      </c>
      <c r="F20" s="6" t="s">
        <v>8</v>
      </c>
      <c r="G20" s="6">
        <v>10</v>
      </c>
      <c r="H20" s="7">
        <v>0</v>
      </c>
      <c r="I20" s="7">
        <f t="shared" si="2"/>
        <v>0</v>
      </c>
    </row>
    <row r="21" spans="2:9" x14ac:dyDescent="0.25">
      <c r="B21" s="3">
        <f t="shared" si="0"/>
        <v>5</v>
      </c>
      <c r="C21" s="3" t="s">
        <v>0</v>
      </c>
      <c r="D21" s="3">
        <f t="shared" si="1"/>
        <v>14</v>
      </c>
      <c r="E21" s="4" t="s">
        <v>92</v>
      </c>
      <c r="F21" s="6" t="s">
        <v>8</v>
      </c>
      <c r="G21" s="6">
        <v>3</v>
      </c>
      <c r="H21" s="7">
        <v>0</v>
      </c>
      <c r="I21" s="7">
        <f t="shared" si="2"/>
        <v>0</v>
      </c>
    </row>
    <row r="23" spans="2:9" x14ac:dyDescent="0.25">
      <c r="G23" s="1"/>
      <c r="H23" s="8" t="s">
        <v>27</v>
      </c>
      <c r="I23" s="11">
        <f>SUM(I8:I22)</f>
        <v>0</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6:I14"/>
  <sheetViews>
    <sheetView topLeftCell="A9" zoomScale="184" zoomScaleNormal="184" workbookViewId="0">
      <selection activeCell="J13" sqref="J13"/>
    </sheetView>
  </sheetViews>
  <sheetFormatPr defaultRowHeight="15" x14ac:dyDescent="0.25"/>
  <cols>
    <col min="1" max="1" width="9.140625" style="3"/>
    <col min="2" max="2" width="2.28515625" style="3" customWidth="1"/>
    <col min="3" max="3" width="1.85546875" style="3" customWidth="1"/>
    <col min="4" max="4" width="2.28515625" style="3" customWidth="1"/>
    <col min="5" max="5" width="37.7109375" style="4" customWidth="1"/>
    <col min="6" max="8" width="9.140625" style="3"/>
    <col min="9" max="9" width="10.5703125" style="3" bestFit="1" customWidth="1"/>
    <col min="10" max="16384" width="9.140625" style="3"/>
  </cols>
  <sheetData>
    <row r="6" spans="2:9" s="1" customFormat="1" x14ac:dyDescent="0.25">
      <c r="B6" s="1">
        <v>6</v>
      </c>
      <c r="C6" s="1" t="s">
        <v>41</v>
      </c>
      <c r="E6" s="2"/>
    </row>
    <row r="8" spans="2:9" ht="108" customHeight="1" x14ac:dyDescent="0.25">
      <c r="B8" s="3">
        <f>$B$6</f>
        <v>6</v>
      </c>
      <c r="C8" s="3" t="s">
        <v>0</v>
      </c>
      <c r="D8" s="3">
        <f>ROW()-7</f>
        <v>1</v>
      </c>
      <c r="E8" s="4" t="s">
        <v>42</v>
      </c>
      <c r="F8" s="6" t="s">
        <v>11</v>
      </c>
      <c r="G8" s="6">
        <v>10</v>
      </c>
      <c r="H8" s="7">
        <v>0</v>
      </c>
      <c r="I8" s="7">
        <f>G8*H8</f>
        <v>0</v>
      </c>
    </row>
    <row r="9" spans="2:9" ht="75" x14ac:dyDescent="0.25">
      <c r="B9" s="3">
        <f>$B$6</f>
        <v>6</v>
      </c>
      <c r="C9" s="3" t="s">
        <v>0</v>
      </c>
      <c r="D9" s="3">
        <f>ROW()-7</f>
        <v>2</v>
      </c>
      <c r="E9" s="4" t="s">
        <v>43</v>
      </c>
      <c r="F9" s="6" t="s">
        <v>11</v>
      </c>
      <c r="G9" s="6">
        <v>20</v>
      </c>
      <c r="H9" s="7">
        <v>0</v>
      </c>
      <c r="I9" s="7">
        <f t="shared" ref="I9:I12" si="0">G9*H9</f>
        <v>0</v>
      </c>
    </row>
    <row r="10" spans="2:9" ht="30" x14ac:dyDescent="0.25">
      <c r="B10" s="3">
        <f>$B$6</f>
        <v>6</v>
      </c>
      <c r="C10" s="3" t="s">
        <v>0</v>
      </c>
      <c r="D10" s="3">
        <f>ROW()-7</f>
        <v>3</v>
      </c>
      <c r="E10" s="4" t="s">
        <v>44</v>
      </c>
      <c r="F10" s="6" t="s">
        <v>11</v>
      </c>
      <c r="G10" s="6">
        <v>9.5</v>
      </c>
      <c r="H10" s="7">
        <v>0</v>
      </c>
      <c r="I10" s="7">
        <f t="shared" si="0"/>
        <v>0</v>
      </c>
    </row>
    <row r="11" spans="2:9" x14ac:dyDescent="0.25">
      <c r="B11" s="3">
        <f>$B$6</f>
        <v>6</v>
      </c>
      <c r="C11" s="3" t="s">
        <v>0</v>
      </c>
      <c r="D11" s="3">
        <f>ROW()-7</f>
        <v>4</v>
      </c>
      <c r="E11" s="4" t="s">
        <v>9</v>
      </c>
      <c r="F11" s="6" t="s">
        <v>8</v>
      </c>
      <c r="G11" s="6">
        <v>10</v>
      </c>
      <c r="H11" s="7">
        <v>0</v>
      </c>
      <c r="I11" s="7">
        <f t="shared" si="0"/>
        <v>0</v>
      </c>
    </row>
    <row r="12" spans="2:9" x14ac:dyDescent="0.25">
      <c r="B12" s="3">
        <f>$B$6</f>
        <v>6</v>
      </c>
      <c r="C12" s="3" t="s">
        <v>0</v>
      </c>
      <c r="D12" s="3">
        <f>ROW()-7</f>
        <v>5</v>
      </c>
      <c r="E12" s="4" t="s">
        <v>92</v>
      </c>
      <c r="F12" s="6" t="s">
        <v>8</v>
      </c>
      <c r="G12" s="6">
        <v>2</v>
      </c>
      <c r="H12" s="7">
        <v>0</v>
      </c>
      <c r="I12" s="7">
        <f t="shared" si="0"/>
        <v>0</v>
      </c>
    </row>
    <row r="14" spans="2:9" x14ac:dyDescent="0.25">
      <c r="G14" s="1"/>
      <c r="H14" s="8" t="s">
        <v>27</v>
      </c>
      <c r="I14" s="11">
        <f>SUM(I8:I13)</f>
        <v>0</v>
      </c>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6:I19"/>
  <sheetViews>
    <sheetView topLeftCell="A9" workbookViewId="0">
      <selection activeCell="H17" sqref="H17"/>
    </sheetView>
  </sheetViews>
  <sheetFormatPr defaultRowHeight="15" x14ac:dyDescent="0.25"/>
  <cols>
    <col min="1" max="1" width="9.140625" style="3"/>
    <col min="2" max="2" width="2.28515625" style="3" customWidth="1"/>
    <col min="3" max="3" width="1.85546875" style="3" customWidth="1"/>
    <col min="4" max="4" width="2.28515625" style="3" customWidth="1"/>
    <col min="5" max="5" width="37.7109375" style="4" customWidth="1"/>
    <col min="6" max="8" width="9.140625" style="3"/>
    <col min="9" max="9" width="10.5703125" style="3" bestFit="1" customWidth="1"/>
    <col min="10" max="16384" width="9.140625" style="3"/>
  </cols>
  <sheetData>
    <row r="6" spans="2:9" s="1" customFormat="1" x14ac:dyDescent="0.25">
      <c r="B6" s="1">
        <v>7</v>
      </c>
      <c r="C6" s="1" t="s">
        <v>45</v>
      </c>
      <c r="E6" s="2"/>
    </row>
    <row r="8" spans="2:9" ht="105" x14ac:dyDescent="0.25">
      <c r="B8" s="3">
        <f t="shared" ref="B8:B16" si="0">$B$6</f>
        <v>7</v>
      </c>
      <c r="C8" s="3" t="s">
        <v>0</v>
      </c>
      <c r="D8" s="3">
        <f t="shared" ref="D8:D16" si="1">ROW()-7</f>
        <v>1</v>
      </c>
      <c r="E8" s="4" t="s">
        <v>47</v>
      </c>
      <c r="F8" s="6" t="s">
        <v>11</v>
      </c>
      <c r="G8" s="6">
        <v>40</v>
      </c>
      <c r="H8" s="7">
        <v>0</v>
      </c>
      <c r="I8" s="7">
        <f t="shared" ref="I8:I14" si="2">G8*H8</f>
        <v>0</v>
      </c>
    </row>
    <row r="9" spans="2:9" ht="105" x14ac:dyDescent="0.25">
      <c r="B9" s="3">
        <f t="shared" si="0"/>
        <v>7</v>
      </c>
      <c r="C9" s="3" t="s">
        <v>0</v>
      </c>
      <c r="D9" s="3">
        <f t="shared" si="1"/>
        <v>2</v>
      </c>
      <c r="E9" s="4" t="s">
        <v>46</v>
      </c>
      <c r="F9" s="6" t="s">
        <v>11</v>
      </c>
      <c r="G9" s="6">
        <v>12</v>
      </c>
      <c r="H9" s="7">
        <v>0</v>
      </c>
      <c r="I9" s="7">
        <f t="shared" si="2"/>
        <v>0</v>
      </c>
    </row>
    <row r="10" spans="2:9" ht="90" x14ac:dyDescent="0.25">
      <c r="B10" s="3">
        <f t="shared" si="0"/>
        <v>7</v>
      </c>
      <c r="C10" s="3" t="s">
        <v>0</v>
      </c>
      <c r="D10" s="3">
        <f t="shared" si="1"/>
        <v>3</v>
      </c>
      <c r="E10" s="4" t="s">
        <v>48</v>
      </c>
      <c r="F10" s="6" t="s">
        <v>11</v>
      </c>
      <c r="G10" s="6">
        <v>27.5</v>
      </c>
      <c r="H10" s="7">
        <v>0</v>
      </c>
      <c r="I10" s="7">
        <f t="shared" si="2"/>
        <v>0</v>
      </c>
    </row>
    <row r="11" spans="2:9" ht="105" x14ac:dyDescent="0.25">
      <c r="B11" s="3">
        <f t="shared" si="0"/>
        <v>7</v>
      </c>
      <c r="C11" s="3" t="s">
        <v>0</v>
      </c>
      <c r="D11" s="3">
        <f t="shared" si="1"/>
        <v>4</v>
      </c>
      <c r="E11" s="4" t="s">
        <v>49</v>
      </c>
      <c r="F11" s="6" t="s">
        <v>11</v>
      </c>
      <c r="G11" s="6">
        <v>24</v>
      </c>
      <c r="H11" s="7">
        <v>0</v>
      </c>
      <c r="I11" s="7">
        <f t="shared" si="2"/>
        <v>0</v>
      </c>
    </row>
    <row r="12" spans="2:9" ht="45" x14ac:dyDescent="0.25">
      <c r="B12" s="3">
        <f t="shared" si="0"/>
        <v>7</v>
      </c>
      <c r="C12" s="3" t="s">
        <v>0</v>
      </c>
      <c r="D12" s="3">
        <f t="shared" si="1"/>
        <v>5</v>
      </c>
      <c r="E12" s="4" t="s">
        <v>50</v>
      </c>
      <c r="F12" s="6" t="s">
        <v>29</v>
      </c>
      <c r="G12" s="6">
        <v>12</v>
      </c>
      <c r="H12" s="7">
        <v>0</v>
      </c>
      <c r="I12" s="7">
        <f t="shared" si="2"/>
        <v>0</v>
      </c>
    </row>
    <row r="13" spans="2:9" ht="90" x14ac:dyDescent="0.25">
      <c r="B13" s="3">
        <f t="shared" si="0"/>
        <v>7</v>
      </c>
      <c r="C13" s="3" t="s">
        <v>0</v>
      </c>
      <c r="D13" s="3">
        <f t="shared" si="1"/>
        <v>6</v>
      </c>
      <c r="E13" s="4" t="s">
        <v>51</v>
      </c>
      <c r="F13" s="6" t="s">
        <v>11</v>
      </c>
      <c r="G13" s="6">
        <v>40</v>
      </c>
      <c r="H13" s="7">
        <v>0</v>
      </c>
      <c r="I13" s="7">
        <f t="shared" si="2"/>
        <v>0</v>
      </c>
    </row>
    <row r="14" spans="2:9" ht="30" x14ac:dyDescent="0.25">
      <c r="B14" s="3">
        <f t="shared" si="0"/>
        <v>7</v>
      </c>
      <c r="C14" s="3" t="s">
        <v>0</v>
      </c>
      <c r="D14" s="3">
        <f t="shared" si="1"/>
        <v>7</v>
      </c>
      <c r="E14" s="4" t="s">
        <v>52</v>
      </c>
      <c r="F14" s="6" t="s">
        <v>3</v>
      </c>
      <c r="G14" s="6">
        <v>5</v>
      </c>
      <c r="H14" s="7">
        <v>0</v>
      </c>
      <c r="I14" s="7">
        <f t="shared" si="2"/>
        <v>0</v>
      </c>
    </row>
    <row r="15" spans="2:9" x14ac:dyDescent="0.25">
      <c r="B15" s="3">
        <f t="shared" si="0"/>
        <v>7</v>
      </c>
      <c r="C15" s="3" t="s">
        <v>0</v>
      </c>
      <c r="D15" s="3">
        <f t="shared" si="1"/>
        <v>8</v>
      </c>
      <c r="E15" s="4" t="s">
        <v>9</v>
      </c>
      <c r="F15" s="6" t="s">
        <v>8</v>
      </c>
      <c r="G15" s="6">
        <v>10</v>
      </c>
      <c r="H15" s="7">
        <v>0</v>
      </c>
      <c r="I15" s="7">
        <f t="shared" ref="I15:I16" si="3">G15*H15</f>
        <v>0</v>
      </c>
    </row>
    <row r="16" spans="2:9" x14ac:dyDescent="0.25">
      <c r="B16" s="3">
        <f t="shared" si="0"/>
        <v>7</v>
      </c>
      <c r="C16" s="3" t="s">
        <v>0</v>
      </c>
      <c r="D16" s="3">
        <f t="shared" si="1"/>
        <v>9</v>
      </c>
      <c r="E16" s="4" t="s">
        <v>92</v>
      </c>
      <c r="F16" s="6" t="s">
        <v>8</v>
      </c>
      <c r="G16" s="6">
        <v>3</v>
      </c>
      <c r="H16" s="7">
        <v>0</v>
      </c>
      <c r="I16" s="7">
        <f t="shared" si="3"/>
        <v>0</v>
      </c>
    </row>
    <row r="17" spans="6:9" x14ac:dyDescent="0.25">
      <c r="F17" s="6"/>
      <c r="G17" s="6"/>
      <c r="H17" s="7"/>
      <c r="I17" s="7"/>
    </row>
    <row r="19" spans="6:9" x14ac:dyDescent="0.25">
      <c r="G19" s="1"/>
      <c r="H19" s="8" t="s">
        <v>27</v>
      </c>
      <c r="I19" s="11">
        <f>SUM(I8:I18)</f>
        <v>0</v>
      </c>
    </row>
  </sheetData>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6:I14"/>
  <sheetViews>
    <sheetView workbookViewId="0">
      <selection activeCell="H13" sqref="H13"/>
    </sheetView>
  </sheetViews>
  <sheetFormatPr defaultRowHeight="15" x14ac:dyDescent="0.25"/>
  <cols>
    <col min="1" max="1" width="9.140625" style="3"/>
    <col min="2" max="2" width="2.28515625" style="3" customWidth="1"/>
    <col min="3" max="3" width="1.85546875" style="3" customWidth="1"/>
    <col min="4" max="4" width="2.28515625" style="3" customWidth="1"/>
    <col min="5" max="5" width="37.7109375" style="4" customWidth="1"/>
    <col min="6" max="8" width="9.140625" style="3"/>
    <col min="9" max="9" width="10.5703125" style="3" bestFit="1" customWidth="1"/>
    <col min="10" max="16384" width="9.140625" style="3"/>
  </cols>
  <sheetData>
    <row r="6" spans="2:9" s="1" customFormat="1" x14ac:dyDescent="0.25">
      <c r="B6" s="1">
        <v>8</v>
      </c>
      <c r="C6" s="1" t="s">
        <v>53</v>
      </c>
      <c r="E6" s="2"/>
    </row>
    <row r="8" spans="2:9" ht="45" x14ac:dyDescent="0.25">
      <c r="B8" s="3">
        <f>$B$6</f>
        <v>8</v>
      </c>
      <c r="C8" s="3" t="s">
        <v>0</v>
      </c>
      <c r="D8" s="3">
        <f>ROW()-7</f>
        <v>1</v>
      </c>
      <c r="E8" s="4" t="s">
        <v>55</v>
      </c>
      <c r="F8" s="6" t="s">
        <v>11</v>
      </c>
      <c r="G8" s="6">
        <v>150</v>
      </c>
      <c r="H8" s="7">
        <v>0</v>
      </c>
      <c r="I8" s="7">
        <f>G8*H8</f>
        <v>0</v>
      </c>
    </row>
    <row r="9" spans="2:9" ht="30" x14ac:dyDescent="0.25">
      <c r="B9" s="3">
        <f>$B$6</f>
        <v>8</v>
      </c>
      <c r="C9" s="3" t="s">
        <v>0</v>
      </c>
      <c r="D9" s="3">
        <f>ROW()-7</f>
        <v>2</v>
      </c>
      <c r="E9" s="4" t="s">
        <v>54</v>
      </c>
      <c r="F9" s="6" t="s">
        <v>11</v>
      </c>
      <c r="G9" s="6">
        <v>150</v>
      </c>
      <c r="H9" s="7">
        <v>0</v>
      </c>
      <c r="I9" s="7">
        <f t="shared" ref="I9:I12" si="0">G9*H9</f>
        <v>0</v>
      </c>
    </row>
    <row r="10" spans="2:9" ht="45" x14ac:dyDescent="0.25">
      <c r="B10" s="3">
        <f>$B$6</f>
        <v>8</v>
      </c>
      <c r="C10" s="3" t="s">
        <v>0</v>
      </c>
      <c r="D10" s="3">
        <f>ROW()-7</f>
        <v>3</v>
      </c>
      <c r="E10" s="4" t="s">
        <v>103</v>
      </c>
      <c r="F10" s="6" t="s">
        <v>29</v>
      </c>
      <c r="G10" s="6">
        <v>150</v>
      </c>
      <c r="H10" s="7">
        <v>0</v>
      </c>
      <c r="I10" s="7">
        <f t="shared" ref="I10" si="1">G10*H10</f>
        <v>0</v>
      </c>
    </row>
    <row r="11" spans="2:9" x14ac:dyDescent="0.25">
      <c r="B11" s="3">
        <f>$B$6</f>
        <v>8</v>
      </c>
      <c r="C11" s="3" t="s">
        <v>0</v>
      </c>
      <c r="D11" s="3">
        <f>ROW()-7</f>
        <v>4</v>
      </c>
      <c r="E11" s="4" t="s">
        <v>9</v>
      </c>
      <c r="F11" s="6" t="s">
        <v>8</v>
      </c>
      <c r="G11" s="6">
        <v>5</v>
      </c>
      <c r="H11" s="7">
        <v>0</v>
      </c>
      <c r="I11" s="7">
        <f t="shared" si="0"/>
        <v>0</v>
      </c>
    </row>
    <row r="12" spans="2:9" x14ac:dyDescent="0.25">
      <c r="B12" s="3">
        <f>$B$6</f>
        <v>8</v>
      </c>
      <c r="C12" s="3" t="s">
        <v>0</v>
      </c>
      <c r="D12" s="3">
        <f>ROW()-7</f>
        <v>5</v>
      </c>
      <c r="E12" s="4" t="s">
        <v>92</v>
      </c>
      <c r="F12" s="6" t="s">
        <v>8</v>
      </c>
      <c r="G12" s="6">
        <v>1</v>
      </c>
      <c r="H12" s="7">
        <v>0</v>
      </c>
      <c r="I12" s="7">
        <f t="shared" si="0"/>
        <v>0</v>
      </c>
    </row>
    <row r="14" spans="2:9" x14ac:dyDescent="0.25">
      <c r="G14" s="1"/>
      <c r="H14" s="8" t="s">
        <v>27</v>
      </c>
      <c r="I14" s="11">
        <f>SUM(I8:I13)</f>
        <v>0</v>
      </c>
    </row>
  </sheetData>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4:M57"/>
  <sheetViews>
    <sheetView view="pageBreakPreview" topLeftCell="B20" zoomScale="172" zoomScaleNormal="100" zoomScaleSheetLayoutView="172" workbookViewId="0">
      <selection activeCell="E23" sqref="E23"/>
    </sheetView>
  </sheetViews>
  <sheetFormatPr defaultRowHeight="15" x14ac:dyDescent="0.2"/>
  <cols>
    <col min="1" max="1" width="9.140625" style="3"/>
    <col min="2" max="2" width="8" style="16" customWidth="1"/>
    <col min="3" max="3" width="50" style="58" customWidth="1"/>
    <col min="4" max="5" width="9.140625" style="16"/>
    <col min="6" max="6" width="10.28515625" style="16" bestFit="1" customWidth="1"/>
    <col min="7" max="7" width="10" style="16" customWidth="1"/>
    <col min="8" max="8" width="9.140625" style="3"/>
    <col min="9" max="9" width="10.5703125" style="3" bestFit="1" customWidth="1"/>
    <col min="10" max="12" width="9.140625" style="3"/>
    <col min="13" max="13" width="9.140625" style="16"/>
    <col min="14" max="16384" width="9.140625" style="3"/>
  </cols>
  <sheetData>
    <row r="4" spans="1:13" x14ac:dyDescent="0.2">
      <c r="B4" s="3"/>
      <c r="C4" s="3"/>
      <c r="D4" s="3"/>
      <c r="E4" s="4"/>
    </row>
    <row r="5" spans="1:13" x14ac:dyDescent="0.2">
      <c r="B5" s="3"/>
      <c r="C5" s="3"/>
      <c r="D5" s="3"/>
      <c r="E5" s="4"/>
    </row>
    <row r="6" spans="1:13" s="1" customFormat="1" x14ac:dyDescent="0.2">
      <c r="A6" s="3"/>
      <c r="B6" s="3"/>
      <c r="C6" s="3"/>
      <c r="D6" s="3"/>
      <c r="E6" s="4"/>
      <c r="F6" s="16"/>
      <c r="G6" s="16"/>
      <c r="M6" s="16"/>
    </row>
    <row r="7" spans="1:13" x14ac:dyDescent="0.2">
      <c r="B7" s="3"/>
      <c r="C7" s="3"/>
      <c r="D7" s="3"/>
      <c r="E7" s="4"/>
    </row>
    <row r="8" spans="1:13" x14ac:dyDescent="0.2">
      <c r="B8" s="3"/>
      <c r="C8" s="3"/>
      <c r="D8" s="3"/>
      <c r="E8" s="4"/>
    </row>
    <row r="9" spans="1:13" ht="15" customHeight="1" x14ac:dyDescent="0.2">
      <c r="A9" s="1"/>
      <c r="B9" s="8">
        <v>9</v>
      </c>
      <c r="C9" s="1" t="s">
        <v>84</v>
      </c>
      <c r="D9" s="1"/>
      <c r="E9" s="2"/>
    </row>
    <row r="12" spans="1:13" x14ac:dyDescent="0.25">
      <c r="H12" s="7"/>
      <c r="I12" s="7"/>
    </row>
    <row r="13" spans="1:13" x14ac:dyDescent="0.25">
      <c r="B13" s="12" t="s">
        <v>57</v>
      </c>
      <c r="C13" s="13" t="s">
        <v>58</v>
      </c>
      <c r="D13" s="14"/>
      <c r="E13" s="61">
        <v>43279</v>
      </c>
      <c r="F13" s="62"/>
      <c r="G13" s="15">
        <f>G57</f>
        <v>0</v>
      </c>
      <c r="H13" s="7"/>
      <c r="I13" s="7"/>
    </row>
    <row r="14" spans="1:13" ht="15" customHeight="1" x14ac:dyDescent="0.25">
      <c r="B14" s="17"/>
      <c r="C14" s="63" t="s">
        <v>59</v>
      </c>
      <c r="D14" s="63"/>
      <c r="E14" s="63"/>
      <c r="F14" s="63"/>
      <c r="G14" s="18"/>
      <c r="H14" s="7"/>
      <c r="I14" s="7"/>
    </row>
    <row r="15" spans="1:13" x14ac:dyDescent="0.25">
      <c r="B15" s="17"/>
      <c r="C15" s="63"/>
      <c r="D15" s="63"/>
      <c r="E15" s="63"/>
      <c r="F15" s="63"/>
      <c r="G15" s="18"/>
      <c r="H15" s="7"/>
      <c r="I15" s="7"/>
    </row>
    <row r="16" spans="1:13" x14ac:dyDescent="0.2">
      <c r="B16" s="17"/>
      <c r="C16" s="63"/>
      <c r="D16" s="63"/>
      <c r="E16" s="63"/>
      <c r="F16" s="63"/>
      <c r="G16" s="18"/>
    </row>
    <row r="17" spans="2:13" ht="135.75" customHeight="1" x14ac:dyDescent="0.2">
      <c r="B17" s="17"/>
      <c r="C17" s="63"/>
      <c r="D17" s="63"/>
      <c r="E17" s="63"/>
      <c r="F17" s="63"/>
      <c r="G17" s="18"/>
      <c r="K17" s="16"/>
      <c r="M17" s="3"/>
    </row>
    <row r="18" spans="2:13" x14ac:dyDescent="0.2">
      <c r="B18" s="12"/>
      <c r="C18" s="13"/>
      <c r="D18" s="14"/>
      <c r="E18" s="19"/>
      <c r="F18" s="20"/>
      <c r="G18" s="18"/>
    </row>
    <row r="19" spans="2:13" x14ac:dyDescent="0.2">
      <c r="B19" s="21"/>
      <c r="C19" s="22" t="s">
        <v>60</v>
      </c>
      <c r="D19" s="23" t="s">
        <v>61</v>
      </c>
      <c r="E19" s="24" t="s">
        <v>62</v>
      </c>
      <c r="F19" s="25" t="s">
        <v>63</v>
      </c>
      <c r="G19" s="25" t="s">
        <v>64</v>
      </c>
    </row>
    <row r="20" spans="2:13" x14ac:dyDescent="0.2">
      <c r="B20" s="21"/>
      <c r="C20" s="26"/>
      <c r="D20" s="27"/>
      <c r="E20" s="28"/>
      <c r="F20" s="29"/>
      <c r="G20" s="29"/>
    </row>
    <row r="21" spans="2:13" x14ac:dyDescent="0.2">
      <c r="B21" s="30"/>
      <c r="C21" s="31" t="s">
        <v>65</v>
      </c>
      <c r="D21" s="32"/>
      <c r="E21" s="32"/>
      <c r="F21" s="32"/>
      <c r="G21" s="33"/>
    </row>
    <row r="22" spans="2:13" x14ac:dyDescent="0.2">
      <c r="B22" s="30"/>
      <c r="C22" s="32"/>
      <c r="D22" s="32"/>
      <c r="E22" s="32"/>
      <c r="F22" s="32"/>
      <c r="G22" s="33"/>
    </row>
    <row r="23" spans="2:13" ht="123" x14ac:dyDescent="0.2">
      <c r="B23" s="30">
        <f>MAX($A$10:B11)+1</f>
        <v>1</v>
      </c>
      <c r="C23" s="34" t="s">
        <v>66</v>
      </c>
      <c r="D23" s="32"/>
      <c r="E23" s="32"/>
      <c r="F23" s="32"/>
      <c r="G23" s="32"/>
    </row>
    <row r="24" spans="2:13" ht="25.5" x14ac:dyDescent="0.2">
      <c r="B24" s="30"/>
      <c r="C24" s="34" t="s">
        <v>67</v>
      </c>
      <c r="D24" s="32" t="s">
        <v>68</v>
      </c>
      <c r="E24" s="32">
        <v>30</v>
      </c>
      <c r="F24" s="35">
        <v>0</v>
      </c>
      <c r="G24" s="36">
        <f>+F24*E24</f>
        <v>0</v>
      </c>
    </row>
    <row r="25" spans="2:13" x14ac:dyDescent="0.2">
      <c r="B25" s="30"/>
      <c r="C25" s="34"/>
      <c r="D25" s="32"/>
      <c r="E25" s="32"/>
      <c r="F25" s="32"/>
      <c r="G25" s="32"/>
    </row>
    <row r="26" spans="2:13" ht="63.75" x14ac:dyDescent="0.2">
      <c r="B26" s="30">
        <v>2</v>
      </c>
      <c r="C26" s="34" t="s">
        <v>69</v>
      </c>
      <c r="D26" s="32"/>
      <c r="E26" s="32"/>
      <c r="F26" s="32"/>
      <c r="G26" s="32"/>
    </row>
    <row r="27" spans="2:13" x14ac:dyDescent="0.2">
      <c r="B27" s="30"/>
      <c r="C27" s="34" t="s">
        <v>70</v>
      </c>
      <c r="D27" s="32" t="s">
        <v>71</v>
      </c>
      <c r="E27" s="32">
        <v>30</v>
      </c>
      <c r="F27" s="35">
        <v>0</v>
      </c>
      <c r="G27" s="36">
        <f>+F27*E27</f>
        <v>0</v>
      </c>
    </row>
    <row r="28" spans="2:13" x14ac:dyDescent="0.2">
      <c r="B28" s="30"/>
      <c r="C28" s="34"/>
      <c r="D28" s="32"/>
      <c r="E28" s="32"/>
      <c r="F28" s="32"/>
      <c r="G28" s="32"/>
    </row>
    <row r="29" spans="2:13" ht="25.5" x14ac:dyDescent="0.2">
      <c r="B29" s="30">
        <f>MAX($A$11:B28)+1</f>
        <v>3</v>
      </c>
      <c r="C29" s="34" t="s">
        <v>72</v>
      </c>
      <c r="D29" s="32" t="s">
        <v>73</v>
      </c>
      <c r="E29" s="32">
        <v>1</v>
      </c>
      <c r="F29" s="35">
        <v>0</v>
      </c>
      <c r="G29" s="36">
        <f>+F29*E29</f>
        <v>0</v>
      </c>
    </row>
    <row r="30" spans="2:13" x14ac:dyDescent="0.2">
      <c r="B30" s="30"/>
      <c r="C30" s="34"/>
      <c r="D30" s="32"/>
      <c r="E30" s="32"/>
      <c r="F30" s="32"/>
      <c r="G30" s="32"/>
    </row>
    <row r="31" spans="2:13" ht="25.5" x14ac:dyDescent="0.2">
      <c r="B31" s="30">
        <f>MAX($A$11:B30)+1</f>
        <v>4</v>
      </c>
      <c r="C31" s="34" t="s">
        <v>74</v>
      </c>
      <c r="D31" s="32" t="s">
        <v>73</v>
      </c>
      <c r="E31" s="32">
        <v>1</v>
      </c>
      <c r="F31" s="35">
        <v>0</v>
      </c>
      <c r="G31" s="36">
        <f>+F31*E31</f>
        <v>0</v>
      </c>
    </row>
    <row r="32" spans="2:13" x14ac:dyDescent="0.2">
      <c r="B32" s="30"/>
      <c r="C32" s="37"/>
      <c r="D32" s="32"/>
      <c r="E32" s="32"/>
      <c r="F32" s="32"/>
      <c r="G32" s="32"/>
    </row>
    <row r="33" spans="2:7" ht="25.5" x14ac:dyDescent="0.2">
      <c r="B33" s="30">
        <f>MAX($A$11:B32)+1</f>
        <v>5</v>
      </c>
      <c r="C33" s="37" t="s">
        <v>75</v>
      </c>
      <c r="D33" s="32" t="s">
        <v>8</v>
      </c>
      <c r="E33" s="32">
        <v>8</v>
      </c>
      <c r="F33" s="35">
        <v>0</v>
      </c>
      <c r="G33" s="36">
        <f>+F33*E33</f>
        <v>0</v>
      </c>
    </row>
    <row r="34" spans="2:7" x14ac:dyDescent="0.2">
      <c r="B34" s="30"/>
      <c r="C34" s="37"/>
      <c r="D34" s="32"/>
      <c r="E34" s="32"/>
      <c r="F34" s="59"/>
      <c r="G34" s="36"/>
    </row>
    <row r="35" spans="2:7" ht="25.5" x14ac:dyDescent="0.2">
      <c r="B35" s="30">
        <f>MAX($A$11:B34)+1</f>
        <v>6</v>
      </c>
      <c r="C35" s="37" t="s">
        <v>85</v>
      </c>
      <c r="D35" s="32" t="s">
        <v>3</v>
      </c>
      <c r="E35" s="32">
        <v>3</v>
      </c>
      <c r="F35" s="35">
        <v>0</v>
      </c>
      <c r="G35" s="36">
        <f>+F35*E35</f>
        <v>0</v>
      </c>
    </row>
    <row r="36" spans="2:7" x14ac:dyDescent="0.2">
      <c r="B36" s="30"/>
      <c r="C36" s="37"/>
      <c r="D36" s="32"/>
      <c r="E36" s="32"/>
      <c r="F36" s="32"/>
      <c r="G36" s="38"/>
    </row>
    <row r="37" spans="2:7" x14ac:dyDescent="0.2">
      <c r="B37" s="30">
        <f>MAX($A$11:B36)+1</f>
        <v>7</v>
      </c>
      <c r="C37" s="31" t="s">
        <v>86</v>
      </c>
      <c r="D37" s="32"/>
      <c r="E37" s="32"/>
      <c r="F37" s="32"/>
      <c r="G37" s="38"/>
    </row>
    <row r="38" spans="2:7" x14ac:dyDescent="0.2">
      <c r="B38" s="30"/>
      <c r="C38" s="37"/>
      <c r="D38" s="32"/>
      <c r="E38" s="32"/>
      <c r="F38" s="32"/>
      <c r="G38" s="38"/>
    </row>
    <row r="39" spans="2:7" ht="38.25" x14ac:dyDescent="0.2">
      <c r="B39" s="30">
        <f>MAX($A$11:B38)+1</f>
        <v>8</v>
      </c>
      <c r="C39" s="37" t="s">
        <v>76</v>
      </c>
      <c r="D39" s="32" t="s">
        <v>73</v>
      </c>
      <c r="E39" s="32">
        <v>1</v>
      </c>
      <c r="F39" s="35">
        <v>0</v>
      </c>
      <c r="G39" s="36">
        <f>+F39*E39</f>
        <v>0</v>
      </c>
    </row>
    <row r="40" spans="2:7" x14ac:dyDescent="0.2">
      <c r="B40" s="30"/>
      <c r="C40" s="37"/>
      <c r="D40" s="32"/>
      <c r="E40" s="32"/>
      <c r="F40" s="32"/>
      <c r="G40" s="38"/>
    </row>
    <row r="41" spans="2:7" ht="25.5" x14ac:dyDescent="0.2">
      <c r="B41" s="30">
        <f>MAX($A$11:B40)+1</f>
        <v>9</v>
      </c>
      <c r="C41" s="34" t="s">
        <v>77</v>
      </c>
      <c r="D41" s="32" t="s">
        <v>73</v>
      </c>
      <c r="E41" s="32">
        <v>1</v>
      </c>
      <c r="F41" s="35">
        <v>0</v>
      </c>
      <c r="G41" s="36">
        <f>+F41*E41</f>
        <v>0</v>
      </c>
    </row>
    <row r="42" spans="2:7" x14ac:dyDescent="0.2">
      <c r="B42" s="30"/>
      <c r="C42" s="37"/>
      <c r="D42" s="32"/>
      <c r="E42" s="32"/>
      <c r="F42" s="32"/>
      <c r="G42" s="38"/>
    </row>
    <row r="43" spans="2:7" ht="38.25" x14ac:dyDescent="0.2">
      <c r="B43" s="30">
        <f>MAX($A$11:B42)+1</f>
        <v>10</v>
      </c>
      <c r="C43" s="37" t="s">
        <v>78</v>
      </c>
      <c r="D43" s="39"/>
      <c r="E43" s="40"/>
      <c r="F43" s="41"/>
      <c r="G43" s="42"/>
    </row>
    <row r="44" spans="2:7" x14ac:dyDescent="0.2">
      <c r="B44" s="30"/>
      <c r="C44" s="37" t="s">
        <v>79</v>
      </c>
      <c r="D44" s="43" t="s">
        <v>1</v>
      </c>
      <c r="E44" s="43">
        <v>10</v>
      </c>
      <c r="F44" s="44">
        <v>0</v>
      </c>
      <c r="G44" s="45">
        <f>+F44*E44</f>
        <v>0</v>
      </c>
    </row>
    <row r="45" spans="2:7" x14ac:dyDescent="0.2">
      <c r="B45" s="30"/>
      <c r="C45" s="37"/>
      <c r="D45" s="32"/>
      <c r="E45" s="32"/>
      <c r="F45" s="32"/>
      <c r="G45" s="38"/>
    </row>
    <row r="46" spans="2:7" ht="38.25" x14ac:dyDescent="0.2">
      <c r="B46" s="30">
        <f>MAX($A$11:B45)+1</f>
        <v>11</v>
      </c>
      <c r="C46" s="37" t="s">
        <v>80</v>
      </c>
      <c r="D46" s="32" t="s">
        <v>73</v>
      </c>
      <c r="E46" s="32">
        <v>1</v>
      </c>
      <c r="F46" s="35">
        <v>0</v>
      </c>
      <c r="G46" s="36">
        <f>+F46*E46</f>
        <v>0</v>
      </c>
    </row>
    <row r="47" spans="2:7" x14ac:dyDescent="0.2">
      <c r="B47" s="30"/>
      <c r="C47" s="37"/>
      <c r="D47" s="32"/>
      <c r="E47" s="32"/>
      <c r="F47" s="59"/>
      <c r="G47" s="36"/>
    </row>
    <row r="48" spans="2:7" ht="25.5" x14ac:dyDescent="0.2">
      <c r="B48" s="30">
        <f>MAX($A$11:B47)+1</f>
        <v>12</v>
      </c>
      <c r="C48" s="37" t="s">
        <v>87</v>
      </c>
      <c r="D48" s="32" t="s">
        <v>1</v>
      </c>
      <c r="E48" s="32">
        <v>4</v>
      </c>
      <c r="F48" s="35">
        <v>0</v>
      </c>
      <c r="G48" s="36">
        <f>+F48*E48</f>
        <v>0</v>
      </c>
    </row>
    <row r="49" spans="2:7" x14ac:dyDescent="0.2">
      <c r="B49" s="30"/>
      <c r="C49" s="37"/>
      <c r="D49" s="32"/>
      <c r="E49" s="32"/>
      <c r="F49" s="59"/>
      <c r="G49" s="36"/>
    </row>
    <row r="50" spans="2:7" x14ac:dyDescent="0.2">
      <c r="B50" s="30"/>
      <c r="C50" s="37"/>
      <c r="D50" s="32"/>
      <c r="E50" s="32"/>
      <c r="F50" s="32"/>
      <c r="G50" s="38"/>
    </row>
    <row r="51" spans="2:7" x14ac:dyDescent="0.2">
      <c r="B51" s="30"/>
      <c r="C51" s="31" t="s">
        <v>81</v>
      </c>
      <c r="D51" s="32"/>
      <c r="E51" s="32"/>
      <c r="F51" s="32"/>
      <c r="G51" s="38"/>
    </row>
    <row r="52" spans="2:7" x14ac:dyDescent="0.2">
      <c r="B52" s="30"/>
      <c r="C52" s="37"/>
      <c r="D52" s="32"/>
      <c r="E52" s="32"/>
      <c r="F52" s="32"/>
      <c r="G52" s="38"/>
    </row>
    <row r="53" spans="2:7" ht="36" x14ac:dyDescent="0.2">
      <c r="B53" s="30">
        <f>MAX($A$11:B52)+1</f>
        <v>13</v>
      </c>
      <c r="C53" s="46" t="s">
        <v>82</v>
      </c>
      <c r="D53" s="32" t="s">
        <v>73</v>
      </c>
      <c r="E53" s="32">
        <v>1</v>
      </c>
      <c r="F53" s="35">
        <v>0</v>
      </c>
      <c r="G53" s="36">
        <f>+F53*E53</f>
        <v>0</v>
      </c>
    </row>
    <row r="54" spans="2:7" x14ac:dyDescent="0.2">
      <c r="B54" s="30"/>
      <c r="C54" s="46"/>
      <c r="D54" s="32"/>
      <c r="E54" s="32"/>
      <c r="F54" s="59"/>
      <c r="G54" s="36"/>
    </row>
    <row r="55" spans="2:7" x14ac:dyDescent="0.2">
      <c r="B55" s="30">
        <f>MAX($A$11:B54)+1</f>
        <v>14</v>
      </c>
      <c r="C55" s="46" t="s">
        <v>93</v>
      </c>
      <c r="D55" s="32" t="s">
        <v>8</v>
      </c>
      <c r="E55" s="32">
        <v>5</v>
      </c>
      <c r="F55" s="35">
        <v>0</v>
      </c>
      <c r="G55" s="36">
        <f>+F55*E55</f>
        <v>0</v>
      </c>
    </row>
    <row r="56" spans="2:7" x14ac:dyDescent="0.2">
      <c r="B56" s="47"/>
      <c r="C56" s="48"/>
      <c r="D56" s="49"/>
      <c r="E56" s="50"/>
      <c r="F56" s="51"/>
      <c r="G56" s="52"/>
    </row>
    <row r="57" spans="2:7" ht="15.75" x14ac:dyDescent="0.2">
      <c r="C57" s="53" t="s">
        <v>83</v>
      </c>
      <c r="D57" s="54"/>
      <c r="E57" s="55"/>
      <c r="F57" s="56"/>
      <c r="G57" s="57">
        <f>SUM(G23:G55)</f>
        <v>0</v>
      </c>
    </row>
  </sheetData>
  <mergeCells count="2">
    <mergeCell ref="E13:F13"/>
    <mergeCell ref="C14:F17"/>
  </mergeCells>
  <pageMargins left="0.7" right="0.7" top="0.75" bottom="0.75" header="0.3" footer="0.3"/>
  <pageSetup paperSize="9" scale="9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6:I14"/>
  <sheetViews>
    <sheetView view="pageBreakPreview" zoomScale="142" zoomScaleNormal="100" zoomScaleSheetLayoutView="142" workbookViewId="0">
      <selection activeCell="H13" sqref="H13"/>
    </sheetView>
  </sheetViews>
  <sheetFormatPr defaultRowHeight="15" x14ac:dyDescent="0.25"/>
  <cols>
    <col min="1" max="1" width="9.140625" style="3"/>
    <col min="2" max="2" width="4" style="3" bestFit="1" customWidth="1"/>
    <col min="3" max="3" width="1.85546875" style="3" customWidth="1"/>
    <col min="4" max="4" width="2.28515625" style="3" customWidth="1"/>
    <col min="5" max="5" width="37.7109375" style="4" customWidth="1"/>
    <col min="6" max="6" width="9.140625" style="3"/>
    <col min="7" max="7" width="9.28515625" style="3" bestFit="1" customWidth="1"/>
    <col min="8" max="8" width="9.7109375" style="3" bestFit="1" customWidth="1"/>
    <col min="9" max="9" width="10.7109375" style="3" bestFit="1" customWidth="1"/>
    <col min="10" max="16384" width="9.140625" style="3"/>
  </cols>
  <sheetData>
    <row r="6" spans="2:9" s="1" customFormat="1" x14ac:dyDescent="0.25">
      <c r="B6" s="1">
        <v>10</v>
      </c>
      <c r="C6" s="1" t="s">
        <v>88</v>
      </c>
      <c r="E6" s="2"/>
    </row>
    <row r="8" spans="2:9" ht="45" x14ac:dyDescent="0.25">
      <c r="B8" s="3">
        <f>$B$6</f>
        <v>10</v>
      </c>
      <c r="C8" s="3" t="s">
        <v>0</v>
      </c>
      <c r="D8" s="3">
        <f>ROW()-7</f>
        <v>1</v>
      </c>
      <c r="E8" s="4" t="s">
        <v>89</v>
      </c>
      <c r="F8" s="6" t="s">
        <v>11</v>
      </c>
      <c r="G8" s="6">
        <v>4</v>
      </c>
      <c r="H8" s="7">
        <v>0</v>
      </c>
      <c r="I8" s="7">
        <f>G8*H8</f>
        <v>0</v>
      </c>
    </row>
    <row r="9" spans="2:9" ht="45" x14ac:dyDescent="0.25">
      <c r="B9" s="3">
        <f>$B$6</f>
        <v>10</v>
      </c>
      <c r="C9" s="3" t="s">
        <v>0</v>
      </c>
      <c r="D9" s="3">
        <f>ROW()-7</f>
        <v>2</v>
      </c>
      <c r="E9" s="4" t="s">
        <v>90</v>
      </c>
      <c r="F9" s="6" t="s">
        <v>7</v>
      </c>
      <c r="G9" s="6">
        <v>14</v>
      </c>
      <c r="H9" s="7">
        <v>0</v>
      </c>
      <c r="I9" s="7">
        <f t="shared" ref="I9:I12" si="0">G9*H9</f>
        <v>0</v>
      </c>
    </row>
    <row r="10" spans="2:9" ht="90" x14ac:dyDescent="0.25">
      <c r="B10" s="3">
        <f>$B$6</f>
        <v>10</v>
      </c>
      <c r="C10" s="3" t="s">
        <v>0</v>
      </c>
      <c r="D10" s="3">
        <f>ROW()-7</f>
        <v>3</v>
      </c>
      <c r="E10" s="4" t="s">
        <v>91</v>
      </c>
      <c r="F10" s="6" t="s">
        <v>7</v>
      </c>
      <c r="G10" s="6">
        <v>5.5</v>
      </c>
      <c r="H10" s="7">
        <v>0</v>
      </c>
      <c r="I10" s="7">
        <f t="shared" ref="I10" si="1">G10*H10</f>
        <v>0</v>
      </c>
    </row>
    <row r="11" spans="2:9" x14ac:dyDescent="0.25">
      <c r="B11" s="3">
        <f>$B$6</f>
        <v>10</v>
      </c>
      <c r="C11" s="3" t="s">
        <v>0</v>
      </c>
      <c r="D11" s="3">
        <f>ROW()-7</f>
        <v>4</v>
      </c>
      <c r="E11" s="4" t="s">
        <v>9</v>
      </c>
      <c r="F11" s="6" t="s">
        <v>8</v>
      </c>
      <c r="G11" s="6">
        <v>5</v>
      </c>
      <c r="H11" s="7">
        <v>0</v>
      </c>
      <c r="I11" s="7">
        <f t="shared" si="0"/>
        <v>0</v>
      </c>
    </row>
    <row r="12" spans="2:9" x14ac:dyDescent="0.25">
      <c r="B12" s="3">
        <f>$B$6</f>
        <v>10</v>
      </c>
      <c r="C12" s="3" t="s">
        <v>0</v>
      </c>
      <c r="D12" s="3">
        <f>ROW()-7</f>
        <v>5</v>
      </c>
      <c r="E12" s="4" t="s">
        <v>92</v>
      </c>
      <c r="F12" s="6" t="s">
        <v>8</v>
      </c>
      <c r="G12" s="6">
        <v>3</v>
      </c>
      <c r="H12" s="7">
        <v>0</v>
      </c>
      <c r="I12" s="7">
        <f t="shared" si="0"/>
        <v>0</v>
      </c>
    </row>
    <row r="14" spans="2:9" x14ac:dyDescent="0.25">
      <c r="G14" s="1"/>
      <c r="H14" s="8" t="s">
        <v>27</v>
      </c>
      <c r="I14" s="11">
        <f>SUM(I8:I13)</f>
        <v>0</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6:I21"/>
  <sheetViews>
    <sheetView topLeftCell="A7" workbookViewId="0">
      <selection activeCell="E19" sqref="E19"/>
    </sheetView>
  </sheetViews>
  <sheetFormatPr defaultRowHeight="15" x14ac:dyDescent="0.25"/>
  <cols>
    <col min="1" max="1" width="9.140625" style="3"/>
    <col min="2" max="2" width="4" style="3" bestFit="1" customWidth="1"/>
    <col min="3" max="3" width="1.85546875" style="3" customWidth="1"/>
    <col min="4" max="4" width="2.28515625" style="3" customWidth="1"/>
    <col min="5" max="5" width="37.7109375" style="4" customWidth="1"/>
    <col min="6" max="6" width="9.140625" style="3"/>
    <col min="7" max="7" width="9.28515625" style="3" bestFit="1" customWidth="1"/>
    <col min="8" max="8" width="10.5703125" style="3" bestFit="1" customWidth="1"/>
    <col min="9" max="9" width="10.85546875" style="3" bestFit="1" customWidth="1"/>
    <col min="10" max="16384" width="9.140625" style="3"/>
  </cols>
  <sheetData>
    <row r="6" spans="2:9" s="1" customFormat="1" x14ac:dyDescent="0.25">
      <c r="B6" s="1">
        <v>11</v>
      </c>
      <c r="C6" s="1" t="s">
        <v>112</v>
      </c>
      <c r="E6" s="2"/>
    </row>
    <row r="8" spans="2:9" ht="45" x14ac:dyDescent="0.25">
      <c r="B8" s="3">
        <f>$B$6</f>
        <v>11</v>
      </c>
      <c r="C8" s="3" t="s">
        <v>0</v>
      </c>
      <c r="D8" s="3">
        <f>ROW()-7</f>
        <v>1</v>
      </c>
      <c r="E8" s="4" t="s">
        <v>113</v>
      </c>
      <c r="F8" s="6"/>
      <c r="G8" s="6"/>
      <c r="H8" s="7"/>
      <c r="I8" s="7"/>
    </row>
    <row r="9" spans="2:9" ht="45" x14ac:dyDescent="0.25">
      <c r="E9" s="4" t="s">
        <v>120</v>
      </c>
      <c r="F9" s="6"/>
      <c r="G9" s="6"/>
      <c r="H9" s="7"/>
      <c r="I9" s="7"/>
    </row>
    <row r="10" spans="2:9" ht="75" x14ac:dyDescent="0.25">
      <c r="E10" s="4" t="s">
        <v>121</v>
      </c>
      <c r="F10" s="6"/>
      <c r="G10" s="6"/>
      <c r="H10" s="7"/>
      <c r="I10" s="7"/>
    </row>
    <row r="11" spans="2:9" x14ac:dyDescent="0.25">
      <c r="E11" s="4" t="s">
        <v>114</v>
      </c>
      <c r="F11" s="6"/>
      <c r="G11" s="6"/>
      <c r="H11" s="7"/>
      <c r="I11" s="7"/>
    </row>
    <row r="12" spans="2:9" x14ac:dyDescent="0.25">
      <c r="E12" s="4" t="s">
        <v>115</v>
      </c>
    </row>
    <row r="13" spans="2:9" ht="30" x14ac:dyDescent="0.25">
      <c r="E13" s="4" t="s">
        <v>124</v>
      </c>
      <c r="G13" s="1"/>
    </row>
    <row r="14" spans="2:9" x14ac:dyDescent="0.25">
      <c r="E14" s="4" t="s">
        <v>125</v>
      </c>
    </row>
    <row r="15" spans="2:9" ht="90" x14ac:dyDescent="0.25">
      <c r="E15" s="4" t="s">
        <v>117</v>
      </c>
    </row>
    <row r="16" spans="2:9" ht="45" x14ac:dyDescent="0.25">
      <c r="E16" s="4" t="s">
        <v>116</v>
      </c>
    </row>
    <row r="17" spans="5:9" ht="30" x14ac:dyDescent="0.25">
      <c r="E17" s="4" t="s">
        <v>118</v>
      </c>
    </row>
    <row r="18" spans="5:9" ht="45" x14ac:dyDescent="0.25">
      <c r="E18" s="4" t="s">
        <v>123</v>
      </c>
    </row>
    <row r="19" spans="5:9" ht="30" x14ac:dyDescent="0.25">
      <c r="E19" s="4" t="s">
        <v>119</v>
      </c>
    </row>
    <row r="20" spans="5:9" ht="45" x14ac:dyDescent="0.25">
      <c r="E20" s="4" t="s">
        <v>122</v>
      </c>
      <c r="F20" s="6" t="s">
        <v>3</v>
      </c>
      <c r="G20" s="6">
        <v>1</v>
      </c>
      <c r="H20" s="7">
        <v>0</v>
      </c>
      <c r="I20" s="7">
        <f>G20*H20</f>
        <v>0</v>
      </c>
    </row>
    <row r="21" spans="5:9" x14ac:dyDescent="0.25">
      <c r="H21" s="8" t="s">
        <v>27</v>
      </c>
      <c r="I21" s="11">
        <f>I20</f>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12</vt:i4>
      </vt:variant>
      <vt:variant>
        <vt:lpstr>Imenovani obsegi</vt:lpstr>
      </vt:variant>
      <vt:variant>
        <vt:i4>11</vt:i4>
      </vt:variant>
    </vt:vector>
  </HeadingPairs>
  <TitlesOfParts>
    <vt:vector size="23" baseType="lpstr">
      <vt:lpstr>Rekapitulacija</vt:lpstr>
      <vt:lpstr>Rušitvena dela</vt:lpstr>
      <vt:lpstr>Ključavničarska dela</vt:lpstr>
      <vt:lpstr>Zidarska</vt:lpstr>
      <vt:lpstr>Tesarska dela </vt:lpstr>
      <vt:lpstr>Krovsko kleparska dela</vt:lpstr>
      <vt:lpstr>Fasaderka dela</vt:lpstr>
      <vt:lpstr>Suhomontažna dela</vt:lpstr>
      <vt:lpstr>Slikopleskarska dela</vt:lpstr>
      <vt:lpstr>Strojnoinstalacijaka dela</vt:lpstr>
      <vt:lpstr>Tlakarska dela</vt:lpstr>
      <vt:lpstr>Dvigalo</vt:lpstr>
      <vt:lpstr>'Fasaderka dela'!Področje_tiskanja</vt:lpstr>
      <vt:lpstr>'Ključavničarska dela'!Področje_tiskanja</vt:lpstr>
      <vt:lpstr>'Krovsko kleparska dela'!Področje_tiskanja</vt:lpstr>
      <vt:lpstr>Rekapitulacija!Področje_tiskanja</vt:lpstr>
      <vt:lpstr>'Rušitvena dela'!Področje_tiskanja</vt:lpstr>
      <vt:lpstr>'Slikopleskarska dela'!Področje_tiskanja</vt:lpstr>
      <vt:lpstr>'Strojnoinstalacijaka dela'!Področje_tiskanja</vt:lpstr>
      <vt:lpstr>'Suhomontažna dela'!Področje_tiskanja</vt:lpstr>
      <vt:lpstr>'Tesarska dela '!Področje_tiskanja</vt:lpstr>
      <vt:lpstr>'Tlakarska dela'!Področje_tiskanja</vt:lpstr>
      <vt:lpstr>Zidarska!Področje_tiskanja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2018-06-29T05:37:11Z</cp:lastPrinted>
  <dcterms:created xsi:type="dcterms:W3CDTF">2018-06-20T16:14:26Z</dcterms:created>
  <dcterms:modified xsi:type="dcterms:W3CDTF">2018-08-07T06:52:25Z</dcterms:modified>
</cp:coreProperties>
</file>